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3305" windowHeight="10665"/>
  </bookViews>
  <sheets>
    <sheet name="Процессная часть" sheetId="4" r:id="rId1"/>
  </sheets>
  <definedNames>
    <definedName name="_xlnm.Print_Titles" localSheetId="0">'Процессная часть'!$5:$8</definedName>
    <definedName name="_xlnm.Print_Area" localSheetId="0">'Процессная часть'!$A$1:$M$259</definedName>
  </definedNames>
  <calcPr calcId="125725"/>
</workbook>
</file>

<file path=xl/calcChain.xml><?xml version="1.0" encoding="utf-8"?>
<calcChain xmlns="http://schemas.openxmlformats.org/spreadsheetml/2006/main">
  <c r="G199" i="4"/>
  <c r="G215" l="1"/>
  <c r="G175"/>
  <c r="G195"/>
  <c r="G179"/>
  <c r="H99" l="1"/>
  <c r="H100"/>
  <c r="H101"/>
  <c r="G99"/>
  <c r="G100"/>
  <c r="G101"/>
  <c r="F99"/>
  <c r="F100"/>
  <c r="F101"/>
  <c r="E99"/>
  <c r="E100"/>
  <c r="E101"/>
  <c r="D43"/>
  <c r="D17"/>
  <c r="D18"/>
  <c r="D19"/>
  <c r="D15"/>
  <c r="D216" l="1"/>
  <c r="D217"/>
  <c r="G170" l="1"/>
  <c r="G190"/>
  <c r="H251" l="1"/>
  <c r="H252"/>
  <c r="H253"/>
  <c r="G251"/>
  <c r="G252"/>
  <c r="G253"/>
  <c r="F251"/>
  <c r="F252"/>
  <c r="F253"/>
  <c r="E251"/>
  <c r="E252"/>
  <c r="E253"/>
  <c r="F250"/>
  <c r="G250"/>
  <c r="H250"/>
  <c r="E250"/>
  <c r="H247"/>
  <c r="H248"/>
  <c r="H249"/>
  <c r="G247"/>
  <c r="G248"/>
  <c r="G249"/>
  <c r="F247"/>
  <c r="F248"/>
  <c r="F249"/>
  <c r="E247"/>
  <c r="E248"/>
  <c r="E249"/>
  <c r="H243"/>
  <c r="H244"/>
  <c r="H245"/>
  <c r="G243"/>
  <c r="G244"/>
  <c r="G245"/>
  <c r="F243"/>
  <c r="F244"/>
  <c r="F245"/>
  <c r="E243"/>
  <c r="E244"/>
  <c r="E245"/>
  <c r="F242"/>
  <c r="G242"/>
  <c r="H242"/>
  <c r="E242"/>
  <c r="H239"/>
  <c r="H240"/>
  <c r="H241"/>
  <c r="G239"/>
  <c r="G240"/>
  <c r="G241"/>
  <c r="F239"/>
  <c r="F240"/>
  <c r="F241"/>
  <c r="E239"/>
  <c r="E240"/>
  <c r="E241"/>
  <c r="F238"/>
  <c r="G238"/>
  <c r="H238"/>
  <c r="E238"/>
  <c r="H227"/>
  <c r="H228"/>
  <c r="H229"/>
  <c r="G227"/>
  <c r="G228"/>
  <c r="G229"/>
  <c r="F227"/>
  <c r="F228"/>
  <c r="F229"/>
  <c r="E227"/>
  <c r="E228"/>
  <c r="D228" s="1"/>
  <c r="E229"/>
  <c r="F226"/>
  <c r="G226"/>
  <c r="H226"/>
  <c r="H207"/>
  <c r="H208"/>
  <c r="H209"/>
  <c r="G207"/>
  <c r="G208"/>
  <c r="G209"/>
  <c r="F207"/>
  <c r="F208"/>
  <c r="F209"/>
  <c r="F206"/>
  <c r="G206"/>
  <c r="H206"/>
  <c r="E207"/>
  <c r="E208"/>
  <c r="E209"/>
  <c r="E206"/>
  <c r="H187"/>
  <c r="H188"/>
  <c r="H189"/>
  <c r="G187"/>
  <c r="G188"/>
  <c r="G189"/>
  <c r="F187"/>
  <c r="F188"/>
  <c r="F189"/>
  <c r="F186"/>
  <c r="G186"/>
  <c r="H186"/>
  <c r="E187"/>
  <c r="E188"/>
  <c r="E189"/>
  <c r="E186"/>
  <c r="D182"/>
  <c r="D183"/>
  <c r="D184"/>
  <c r="D185"/>
  <c r="H167"/>
  <c r="H168"/>
  <c r="H169"/>
  <c r="G167"/>
  <c r="G168"/>
  <c r="G169"/>
  <c r="F167"/>
  <c r="F168"/>
  <c r="F169"/>
  <c r="E167"/>
  <c r="E168"/>
  <c r="E169"/>
  <c r="E166"/>
  <c r="F166"/>
  <c r="F234" s="1"/>
  <c r="H166"/>
  <c r="G166"/>
  <c r="D252" l="1"/>
  <c r="D244"/>
  <c r="G234"/>
  <c r="H234"/>
  <c r="H237"/>
  <c r="D242"/>
  <c r="E236"/>
  <c r="E235"/>
  <c r="F237"/>
  <c r="E237"/>
  <c r="D188"/>
  <c r="G235"/>
  <c r="G237"/>
  <c r="D237" s="1"/>
  <c r="H236"/>
  <c r="F236"/>
  <c r="H235"/>
  <c r="F235"/>
  <c r="D208"/>
  <c r="D248"/>
  <c r="G236"/>
  <c r="D168"/>
  <c r="D240"/>
  <c r="D250"/>
  <c r="D253"/>
  <c r="D251"/>
  <c r="D249"/>
  <c r="D247"/>
  <c r="D245"/>
  <c r="D243"/>
  <c r="D241"/>
  <c r="D239"/>
  <c r="D227"/>
  <c r="D207"/>
  <c r="D209"/>
  <c r="D189"/>
  <c r="D187"/>
  <c r="D169"/>
  <c r="D167"/>
  <c r="D235" l="1"/>
  <c r="D236"/>
  <c r="D232"/>
  <c r="D222"/>
  <c r="D223"/>
  <c r="D224"/>
  <c r="D225"/>
  <c r="D220"/>
  <c r="D212"/>
  <c r="D202"/>
  <c r="D203"/>
  <c r="D204"/>
  <c r="D205"/>
  <c r="D180"/>
  <c r="D176"/>
  <c r="D172"/>
  <c r="D197"/>
  <c r="D200"/>
  <c r="D196"/>
  <c r="D192"/>
  <c r="E161"/>
  <c r="F161"/>
  <c r="H161"/>
  <c r="G161"/>
  <c r="D153"/>
  <c r="D157"/>
  <c r="D158"/>
  <c r="F146"/>
  <c r="E146"/>
  <c r="H146"/>
  <c r="D134"/>
  <c r="G130"/>
  <c r="G146" s="1"/>
  <c r="G129"/>
  <c r="G131"/>
  <c r="D138"/>
  <c r="D142"/>
  <c r="G106"/>
  <c r="G122" s="1"/>
  <c r="G107"/>
  <c r="G108"/>
  <c r="D115"/>
  <c r="D119"/>
  <c r="D111"/>
  <c r="D100"/>
  <c r="D96"/>
  <c r="D92"/>
  <c r="E85"/>
  <c r="F85"/>
  <c r="G85"/>
  <c r="H85"/>
  <c r="E86"/>
  <c r="F86"/>
  <c r="G86"/>
  <c r="E84"/>
  <c r="F84"/>
  <c r="G84"/>
  <c r="D69"/>
  <c r="D73"/>
  <c r="D77"/>
  <c r="D81"/>
  <c r="D22"/>
  <c r="D38"/>
  <c r="E62"/>
  <c r="F62"/>
  <c r="G62"/>
  <c r="H62"/>
  <c r="E63"/>
  <c r="F63"/>
  <c r="G63"/>
  <c r="D14"/>
  <c r="D58"/>
  <c r="D54"/>
  <c r="D50"/>
  <c r="D51"/>
  <c r="D46"/>
  <c r="D42"/>
  <c r="D35"/>
  <c r="D28"/>
  <c r="D29"/>
  <c r="D30"/>
  <c r="D23"/>
  <c r="D24"/>
  <c r="D25"/>
  <c r="D26"/>
  <c r="D161" l="1"/>
  <c r="D146"/>
  <c r="D130"/>
  <c r="D85"/>
  <c r="G132"/>
  <c r="E226" l="1"/>
  <c r="E234" s="1"/>
  <c r="D233"/>
  <c r="D231"/>
  <c r="D230"/>
  <c r="D226" l="1"/>
  <c r="E129"/>
  <c r="F129"/>
  <c r="H129"/>
  <c r="E131"/>
  <c r="F131"/>
  <c r="F147" s="1"/>
  <c r="H131"/>
  <c r="F128"/>
  <c r="G128"/>
  <c r="H128"/>
  <c r="E128"/>
  <c r="D143"/>
  <c r="D141"/>
  <c r="D140"/>
  <c r="E246" l="1"/>
  <c r="F246"/>
  <c r="G246"/>
  <c r="H246"/>
  <c r="D246" l="1"/>
  <c r="D238"/>
  <c r="D211"/>
  <c r="D213"/>
  <c r="D214"/>
  <c r="D215"/>
  <c r="D218"/>
  <c r="D219"/>
  <c r="D221"/>
  <c r="D210"/>
  <c r="D191"/>
  <c r="D193"/>
  <c r="D194"/>
  <c r="D195"/>
  <c r="D198"/>
  <c r="D199"/>
  <c r="D201"/>
  <c r="D190"/>
  <c r="D171"/>
  <c r="D173"/>
  <c r="D174"/>
  <c r="D175"/>
  <c r="D177"/>
  <c r="D178"/>
  <c r="D179"/>
  <c r="D181"/>
  <c r="D170"/>
  <c r="D229" l="1"/>
  <c r="D206"/>
  <c r="D186"/>
  <c r="D166"/>
  <c r="D234" l="1"/>
  <c r="E145"/>
  <c r="F145"/>
  <c r="G145"/>
  <c r="H145"/>
  <c r="E147"/>
  <c r="G147"/>
  <c r="H147"/>
  <c r="F144"/>
  <c r="G144"/>
  <c r="H144"/>
  <c r="D128"/>
  <c r="D129"/>
  <c r="D131"/>
  <c r="E160"/>
  <c r="F160"/>
  <c r="G160"/>
  <c r="H160"/>
  <c r="E162"/>
  <c r="F162"/>
  <c r="G162"/>
  <c r="H162"/>
  <c r="F159"/>
  <c r="G159"/>
  <c r="H159"/>
  <c r="E159"/>
  <c r="D152"/>
  <c r="D154"/>
  <c r="D155"/>
  <c r="D156"/>
  <c r="D151"/>
  <c r="D133"/>
  <c r="D135"/>
  <c r="D136"/>
  <c r="D137"/>
  <c r="D139"/>
  <c r="D132"/>
  <c r="H84"/>
  <c r="H86"/>
  <c r="F83"/>
  <c r="G83"/>
  <c r="H83"/>
  <c r="E83"/>
  <c r="D68"/>
  <c r="D70"/>
  <c r="D71"/>
  <c r="D72"/>
  <c r="D74"/>
  <c r="D75"/>
  <c r="D76"/>
  <c r="D78"/>
  <c r="D79"/>
  <c r="D80"/>
  <c r="D82"/>
  <c r="D67"/>
  <c r="F98"/>
  <c r="G98"/>
  <c r="H98"/>
  <c r="E98"/>
  <c r="D91"/>
  <c r="D93"/>
  <c r="D94"/>
  <c r="D95"/>
  <c r="D97"/>
  <c r="D90"/>
  <c r="E61"/>
  <c r="F61"/>
  <c r="G61"/>
  <c r="H61"/>
  <c r="H63"/>
  <c r="F60"/>
  <c r="G60"/>
  <c r="H60"/>
  <c r="E60"/>
  <c r="D13"/>
  <c r="D16"/>
  <c r="D20"/>
  <c r="D21"/>
  <c r="D27"/>
  <c r="D31"/>
  <c r="D32"/>
  <c r="D33"/>
  <c r="D34"/>
  <c r="D36"/>
  <c r="D37"/>
  <c r="D39"/>
  <c r="D40"/>
  <c r="D41"/>
  <c r="D44"/>
  <c r="D45"/>
  <c r="D47"/>
  <c r="D48"/>
  <c r="D49"/>
  <c r="D52"/>
  <c r="D53"/>
  <c r="D55"/>
  <c r="D56"/>
  <c r="D57"/>
  <c r="D59"/>
  <c r="D12"/>
  <c r="E106"/>
  <c r="E122" s="1"/>
  <c r="F106"/>
  <c r="F122" s="1"/>
  <c r="H106"/>
  <c r="H122" s="1"/>
  <c r="E107"/>
  <c r="F107"/>
  <c r="H107"/>
  <c r="F105"/>
  <c r="F121" s="1"/>
  <c r="F108" s="1"/>
  <c r="G105"/>
  <c r="G121" s="1"/>
  <c r="H105"/>
  <c r="H121" s="1"/>
  <c r="H108" s="1"/>
  <c r="E105"/>
  <c r="E121" s="1"/>
  <c r="E108" s="1"/>
  <c r="D109"/>
  <c r="D110"/>
  <c r="D112"/>
  <c r="D113"/>
  <c r="D114"/>
  <c r="D116"/>
  <c r="D117"/>
  <c r="D118"/>
  <c r="D120"/>
  <c r="G255" l="1"/>
  <c r="G254"/>
  <c r="H254"/>
  <c r="F254"/>
  <c r="E255"/>
  <c r="H255"/>
  <c r="F255"/>
  <c r="D108"/>
  <c r="F123"/>
  <c r="F256" s="1"/>
  <c r="F124"/>
  <c r="F257" s="1"/>
  <c r="H124"/>
  <c r="H257" s="1"/>
  <c r="H123"/>
  <c r="H256" s="1"/>
  <c r="E123"/>
  <c r="E256" s="1"/>
  <c r="E124"/>
  <c r="E257" s="1"/>
  <c r="G123"/>
  <c r="G256" s="1"/>
  <c r="G124"/>
  <c r="G257" s="1"/>
  <c r="D86"/>
  <c r="D83"/>
  <c r="D63"/>
  <c r="D62"/>
  <c r="D160"/>
  <c r="D101"/>
  <c r="D84"/>
  <c r="D98"/>
  <c r="D162"/>
  <c r="D99"/>
  <c r="D107"/>
  <c r="D124" s="1"/>
  <c r="D159"/>
  <c r="D61"/>
  <c r="D60"/>
  <c r="D105"/>
  <c r="D106"/>
  <c r="E144"/>
  <c r="D144" s="1"/>
  <c r="D147"/>
  <c r="D145"/>
  <c r="D121"/>
  <c r="D122"/>
  <c r="D257" l="1"/>
  <c r="D255"/>
  <c r="D256"/>
  <c r="D123"/>
  <c r="E254"/>
  <c r="D254" l="1"/>
</calcChain>
</file>

<file path=xl/sharedStrings.xml><?xml version="1.0" encoding="utf-8"?>
<sst xmlns="http://schemas.openxmlformats.org/spreadsheetml/2006/main" count="717" uniqueCount="182">
  <si>
    <t>№ п/п</t>
  </si>
  <si>
    <t>2025год</t>
  </si>
  <si>
    <t>2026год</t>
  </si>
  <si>
    <t>3. Структура муниципальной программы</t>
  </si>
  <si>
    <t>Объем финансового обеспечения по годам реализации, тыс. рублей</t>
  </si>
  <si>
    <t>всего</t>
  </si>
  <si>
    <t>КБ</t>
  </si>
  <si>
    <t>МБ</t>
  </si>
  <si>
    <t>ВБИ</t>
  </si>
  <si>
    <t>X</t>
  </si>
  <si>
    <t>Результат реализации</t>
  </si>
  <si>
    <t>мероприятия</t>
  </si>
  <si>
    <t>ФБ</t>
  </si>
  <si>
    <t>2025 год</t>
  </si>
  <si>
    <t>2026 год</t>
  </si>
  <si>
    <t>1.1</t>
  </si>
  <si>
    <t>2.1</t>
  </si>
  <si>
    <t>3</t>
  </si>
  <si>
    <t>3.1</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</si>
  <si>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</si>
  <si>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</si>
  <si>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</si>
  <si>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</si>
  <si>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</si>
  <si>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Всего процессная часть</t>
  </si>
  <si>
    <t>Единица измерения (по ОКЕИ</t>
  </si>
  <si>
    <t>Общая характеристика, наименование мероприятия</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</si>
  <si>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</si>
  <si>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</si>
  <si>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</si>
  <si>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</si>
  <si>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</si>
  <si>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</si>
  <si>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</si>
  <si>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</si>
  <si>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</si>
  <si>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</si>
  <si>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</si>
  <si>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</si>
  <si>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</si>
  <si>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</si>
  <si>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</si>
  <si>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</si>
  <si>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</si>
  <si>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Количество лиц, прошедших обучение по программам дополнительного профессионального образования:</t>
  </si>
  <si>
    <t>человек</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</si>
  <si>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</si>
  <si>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</si>
  <si>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</si>
  <si>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</si>
  <si>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</si>
  <si>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</si>
  <si>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</si>
  <si>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Проведение обучения муниципальных служащих по программам противодействия коррупции</t>
  </si>
  <si>
    <t>количество лиц, прошедших обучение</t>
  </si>
  <si>
    <t>процент</t>
  </si>
  <si>
    <t>1.2</t>
  </si>
  <si>
    <t>1.3</t>
  </si>
  <si>
    <t>1.4</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</si>
  <si>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</si>
  <si>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</si>
  <si>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</si>
  <si>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</si>
  <si>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</si>
  <si>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</si>
  <si>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</si>
  <si>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</si>
  <si>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</si>
  <si>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</si>
  <si>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</si>
  <si>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</si>
  <si>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</si>
  <si>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</si>
  <si>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</si>
  <si>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</si>
  <si>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</si>
  <si>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1.5</t>
  </si>
  <si>
    <t>1.6</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</si>
  <si>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</si>
  <si>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</si>
  <si>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</si>
  <si>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</si>
  <si>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</si>
  <si>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</si>
  <si>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</si>
  <si>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</si>
  <si>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</si>
  <si>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</si>
  <si>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</si>
  <si>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</si>
  <si>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</si>
  <si>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</si>
  <si>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</si>
  <si>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</si>
  <si>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</si>
  <si>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</si>
  <si>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</si>
  <si>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</si>
  <si>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</si>
  <si>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</si>
  <si>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</si>
  <si>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</si>
  <si>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</si>
  <si>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</si>
  <si>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</si>
  <si>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</si>
  <si>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</si>
  <si>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</si>
  <si>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</si>
  <si>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</si>
  <si>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</si>
  <si>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</si>
  <si>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</si>
  <si>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</si>
  <si>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</si>
  <si>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</si>
  <si>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</si>
  <si>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</si>
  <si>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</si>
  <si>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</si>
  <si>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</si>
  <si>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</si>
  <si>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</si>
  <si>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</si>
  <si>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</si>
  <si>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информатизации и связи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</si>
  <si>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</si>
  <si>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х</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</si>
  <si>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</si>
  <si>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</si>
  <si>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</si>
  <si>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</si>
  <si>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</si>
  <si>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</si>
  <si>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</si>
  <si>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</si>
  <si>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</si>
  <si>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</si>
  <si>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</si>
  <si>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</si>
  <si>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</si>
  <si>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</si>
  <si>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</si>
  <si>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</si>
  <si>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</si>
  <si>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</si>
  <si>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</si>
  <si>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</si>
  <si>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</si>
  <si>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</si>
  <si>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</si>
  <si>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</si>
  <si>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</si>
  <si>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</si>
  <si>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</si>
  <si>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</si>
  <si>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</si>
  <si>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</si>
  <si>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</si>
  <si>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</si>
  <si>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</si>
  <si>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</si>
  <si>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</si>
  <si>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</si>
  <si>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</si>
  <si>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</si>
  <si>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</si>
  <si>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</si>
  <si>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2028 год</t>
  </si>
  <si>
    <t>Издание и размещение методических рекомендаций, социальной рекламы, проспектов, агитационных листовок, стендов антикоррупционной направленности и изготовление раздаточного материала (блокноты, ежедневники, ручки и т.п.) антикоррупционной направленности</t>
  </si>
  <si>
    <t xml:space="preserve">2028 год </t>
  </si>
  <si>
    <t xml:space="preserve">процент </t>
  </si>
  <si>
    <t>7.1.4</t>
  </si>
  <si>
    <t>7.2.4</t>
  </si>
  <si>
    <t>7.3.4</t>
  </si>
  <si>
    <t xml:space="preserve">2027 год </t>
  </si>
  <si>
    <t xml:space="preserve">2026 год </t>
  </si>
  <si>
    <t xml:space="preserve">по управлению жилищно-коммунального хозяйства, строительства, транспорта и связи </t>
  </si>
  <si>
    <t>управление жилищно-коммунального хозяйства, строительства, транспорта и связи администрации муниципального образования Кавказский район</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</si>
  <si>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периферийного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</si>
  <si>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 xml:space="preserve">Исполняющий обязанности заместителя главы муниципального
образования Кавказский район                                                                                                                                                                      В.А. Пеплов
</t>
  </si>
  <si>
    <t xml:space="preserve">Приложение 
к постановлению администрации муниципального образования Кавказский район
от 28.05.2026 № 816
</t>
  </si>
</sst>
</file>

<file path=xl/styles.xml><?xml version="1.0" encoding="utf-8"?>
<styleSheet xmlns="http://schemas.openxmlformats.org/spreadsheetml/2006/main">
  <numFmts count="1">
    <numFmt numFmtId="164" formatCode="0.0"/>
  </numFmts>
  <fonts count="9">
    <font>
      <sz val="11"/>
      <color theme="1"/>
      <name val="Calibri"/>
      <family val="2"/>
      <charset val="204"/>
      <scheme val="minor"/>
    </font>
    <font>
      <vertAlign val="superscript"/>
      <sz val="12"/>
      <color theme="1"/>
      <name val="Times New Roman"/>
      <family val="1"/>
      <charset val="204"/>
    </font>
    <font>
      <vertAlign val="superscript"/>
      <sz val="14"/>
      <color theme="1"/>
      <name val="Times New Roman"/>
      <family val="1"/>
      <charset val="204"/>
    </font>
    <font>
      <sz val="8"/>
      <name val="Calibri"/>
      <family val="2"/>
      <charset val="204"/>
      <scheme val="minor"/>
    </font>
    <font>
      <sz val="12"/>
      <name val="Times New Roman"/>
      <family val="1"/>
      <charset val="204"/>
    </font>
    <font>
      <sz val="11"/>
      <name val="Times New Roman"/>
      <family val="1"/>
      <charset val="204"/>
    </font>
    <font>
      <sz val="14"/>
      <name val="Times New Roman"/>
      <family val="1"/>
      <charset val="204"/>
    </font>
    <font>
      <b/>
      <sz val="1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4">
    <xf numFmtId="0" fontId="0" fillId="0" borderId="0" xfId="0"/>
    <xf numFmtId="164" fontId="4" fillId="2"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4" fillId="2" borderId="0" xfId="0" applyFont="1" applyFill="1" applyAlignment="1">
      <alignment horizontal="justify" vertical="center" wrapText="1"/>
    </xf>
    <xf numFmtId="0" fontId="4" fillId="2" borderId="0" xfId="0" applyFont="1" applyFill="1" applyAlignment="1">
      <alignment horizontal="center" vertical="center" wrapText="1"/>
    </xf>
    <xf numFmtId="49" fontId="5" fillId="2" borderId="0" xfId="0" applyNumberFormat="1" applyFont="1" applyFill="1"/>
    <xf numFmtId="0" fontId="5" fillId="2" borderId="0" xfId="0" applyFont="1" applyFill="1"/>
    <xf numFmtId="0" fontId="5" fillId="2" borderId="0" xfId="0" applyFont="1" applyFill="1" applyAlignment="1">
      <alignment horizontal="center"/>
    </xf>
    <xf numFmtId="164" fontId="5" fillId="2" borderId="1" xfId="0" applyNumberFormat="1" applyFont="1" applyFill="1" applyBorder="1" applyAlignment="1">
      <alignment horizontal="center" vertical="center" wrapText="1"/>
    </xf>
    <xf numFmtId="0" fontId="5" fillId="2" borderId="0" xfId="0" applyFont="1" applyFill="1" applyBorder="1"/>
    <xf numFmtId="0" fontId="5" fillId="2" borderId="1" xfId="0" applyFont="1" applyFill="1" applyBorder="1"/>
    <xf numFmtId="0" fontId="7" fillId="2" borderId="0" xfId="0" applyFont="1" applyFill="1" applyBorder="1" applyAlignment="1">
      <alignment horizontal="center"/>
    </xf>
    <xf numFmtId="0" fontId="7" fillId="2" borderId="0" xfId="0" applyFont="1" applyFill="1" applyBorder="1"/>
    <xf numFmtId="164" fontId="5" fillId="2" borderId="0" xfId="0" applyNumberFormat="1" applyFont="1" applyFill="1"/>
    <xf numFmtId="49" fontId="4" fillId="2" borderId="0" xfId="0" applyNumberFormat="1" applyFont="1" applyFill="1" applyAlignment="1">
      <alignment vertical="center"/>
    </xf>
    <xf numFmtId="0" fontId="5" fillId="2" borderId="0" xfId="0" applyFont="1" applyFill="1" applyBorder="1" applyAlignment="1">
      <alignment horizontal="left"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5" fillId="2" borderId="0" xfId="0" applyFont="1" applyFill="1" applyBorder="1" applyAlignment="1">
      <alignment horizontal="left" vertical="center"/>
    </xf>
    <xf numFmtId="0" fontId="7" fillId="2" borderId="0" xfId="0" applyFont="1" applyFill="1" applyBorder="1" applyAlignment="1">
      <alignment horizontal="left" vertical="center"/>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 xfId="0" applyFont="1" applyFill="1" applyBorder="1" applyAlignment="1">
      <alignment horizontal="center" vertical="center" wrapText="1" shrinkToFit="1"/>
    </xf>
    <xf numFmtId="0" fontId="5" fillId="2" borderId="5" xfId="0" applyFont="1" applyFill="1" applyBorder="1" applyAlignment="1">
      <alignment horizontal="center" vertical="center" wrapText="1" shrinkToFit="1"/>
    </xf>
    <xf numFmtId="0" fontId="5" fillId="2" borderId="4" xfId="0" applyFont="1" applyFill="1" applyBorder="1" applyAlignment="1">
      <alignment horizontal="center" vertical="center" wrapText="1" shrinkToFit="1"/>
    </xf>
    <xf numFmtId="49" fontId="5" fillId="2" borderId="1" xfId="0" applyNumberFormat="1" applyFont="1" applyFill="1" applyBorder="1" applyAlignment="1">
      <alignment horizontal="justify" vertical="center" wrapText="1"/>
    </xf>
    <xf numFmtId="14" fontId="5" fillId="2" borderId="1" xfId="0" applyNumberFormat="1" applyFont="1" applyFill="1" applyBorder="1" applyAlignment="1">
      <alignment horizontal="center" vertical="center" wrapText="1"/>
    </xf>
    <xf numFmtId="14" fontId="5" fillId="2" borderId="3" xfId="0" applyNumberFormat="1" applyFont="1" applyFill="1" applyBorder="1" applyAlignment="1">
      <alignment horizontal="center" vertical="center" wrapText="1"/>
    </xf>
    <xf numFmtId="14" fontId="5" fillId="2" borderId="5" xfId="0" applyNumberFormat="1" applyFont="1" applyFill="1" applyBorder="1" applyAlignment="1">
      <alignment horizontal="center" vertical="center" wrapText="1"/>
    </xf>
    <xf numFmtId="14" fontId="5"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4" fillId="2" borderId="0" xfId="0" applyFont="1" applyFill="1" applyAlignment="1">
      <alignment horizontal="lef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G259"/>
  <sheetViews>
    <sheetView tabSelected="1" view="pageBreakPreview" zoomScale="140" zoomScaleNormal="66" zoomScaleSheetLayoutView="140" workbookViewId="0">
      <pane ySplit="7" topLeftCell="A8" activePane="bottomLeft" state="frozen"/>
      <selection pane="bottomLeft" activeCell="D5" sqref="D5:H5"/>
    </sheetView>
  </sheetViews>
  <sheetFormatPr defaultRowHeight="15"/>
  <cols>
    <col min="1" max="1" width="6.140625" style="5" customWidth="1"/>
    <col min="2" max="2" width="27.7109375" style="6" customWidth="1"/>
    <col min="3" max="3" width="14" style="7" customWidth="1"/>
    <col min="4" max="4" width="14.85546875" style="7" customWidth="1"/>
    <col min="5" max="5" width="9.140625" style="7" customWidth="1"/>
    <col min="6" max="7" width="10.42578125" style="7" customWidth="1"/>
    <col min="8" max="8" width="9.5703125" style="7" customWidth="1"/>
    <col min="9" max="9" width="13.7109375" style="6" customWidth="1"/>
    <col min="10" max="10" width="10.42578125" style="6" customWidth="1"/>
    <col min="11" max="11" width="16.28515625" style="7" customWidth="1"/>
    <col min="12" max="12" width="16.7109375" style="6" customWidth="1"/>
    <col min="13" max="13" width="16" style="6" customWidth="1"/>
    <col min="14" max="16384" width="9.140625" style="6"/>
  </cols>
  <sheetData>
    <row r="1" spans="1:13" ht="84.75" customHeight="1">
      <c r="I1" s="24" t="s">
        <v>181</v>
      </c>
      <c r="J1" s="25"/>
      <c r="K1" s="25"/>
      <c r="L1" s="25"/>
      <c r="M1" s="25"/>
    </row>
    <row r="2" spans="1:13" ht="18.75">
      <c r="A2" s="56" t="s">
        <v>3</v>
      </c>
      <c r="B2" s="56"/>
      <c r="C2" s="56"/>
      <c r="D2" s="56"/>
      <c r="E2" s="56"/>
      <c r="F2" s="56"/>
      <c r="G2" s="56"/>
      <c r="H2" s="56"/>
      <c r="I2" s="56"/>
      <c r="J2" s="56"/>
      <c r="K2" s="56"/>
      <c r="L2" s="56"/>
      <c r="M2" s="56"/>
    </row>
    <row r="3" spans="1:13" ht="22.5">
      <c r="A3" s="56" t="s">
        <v>155</v>
      </c>
      <c r="B3" s="56"/>
      <c r="C3" s="56"/>
      <c r="D3" s="56"/>
      <c r="E3" s="56"/>
      <c r="F3" s="56"/>
      <c r="G3" s="56"/>
      <c r="H3" s="56"/>
      <c r="I3" s="56"/>
      <c r="J3" s="56"/>
      <c r="K3" s="56"/>
      <c r="L3" s="56"/>
      <c r="M3" s="56"/>
    </row>
    <row r="5" spans="1:13" ht="50.25" customHeight="1">
      <c r="A5" s="39" t="s">
        <v>0</v>
      </c>
      <c r="B5" s="35" t="s">
        <v>26</v>
      </c>
      <c r="C5" s="35" t="s">
        <v>20</v>
      </c>
      <c r="D5" s="35" t="s">
        <v>4</v>
      </c>
      <c r="E5" s="35"/>
      <c r="F5" s="35"/>
      <c r="G5" s="35"/>
      <c r="H5" s="35"/>
      <c r="I5" s="16" t="s">
        <v>10</v>
      </c>
      <c r="J5" s="35" t="s">
        <v>25</v>
      </c>
      <c r="K5" s="35" t="s">
        <v>21</v>
      </c>
      <c r="L5" s="35" t="s">
        <v>146</v>
      </c>
      <c r="M5" s="35" t="s">
        <v>22</v>
      </c>
    </row>
    <row r="6" spans="1:13">
      <c r="A6" s="39"/>
      <c r="B6" s="35"/>
      <c r="C6" s="35"/>
      <c r="D6" s="35" t="s">
        <v>5</v>
      </c>
      <c r="E6" s="35" t="s">
        <v>19</v>
      </c>
      <c r="F6" s="35"/>
      <c r="G6" s="35"/>
      <c r="H6" s="35"/>
      <c r="I6" s="16" t="s">
        <v>11</v>
      </c>
      <c r="J6" s="35"/>
      <c r="K6" s="35"/>
      <c r="L6" s="35"/>
      <c r="M6" s="35"/>
    </row>
    <row r="7" spans="1:13" ht="33.75" customHeight="1">
      <c r="A7" s="39"/>
      <c r="B7" s="35"/>
      <c r="C7" s="35"/>
      <c r="D7" s="35"/>
      <c r="E7" s="16" t="s">
        <v>12</v>
      </c>
      <c r="F7" s="16" t="s">
        <v>6</v>
      </c>
      <c r="G7" s="16" t="s">
        <v>7</v>
      </c>
      <c r="H7" s="16" t="s">
        <v>8</v>
      </c>
      <c r="I7" s="16"/>
      <c r="J7" s="35"/>
      <c r="K7" s="35"/>
      <c r="L7" s="35"/>
      <c r="M7" s="35"/>
    </row>
    <row r="8" spans="1:13">
      <c r="A8" s="17">
        <v>1</v>
      </c>
      <c r="B8" s="16">
        <v>2</v>
      </c>
      <c r="C8" s="16">
        <v>3</v>
      </c>
      <c r="D8" s="16">
        <v>4</v>
      </c>
      <c r="E8" s="16">
        <v>5</v>
      </c>
      <c r="F8" s="16">
        <v>6</v>
      </c>
      <c r="G8" s="16">
        <v>7</v>
      </c>
      <c r="H8" s="16">
        <v>8</v>
      </c>
      <c r="I8" s="16">
        <v>9</v>
      </c>
      <c r="J8" s="16">
        <v>10</v>
      </c>
      <c r="K8" s="16">
        <v>11</v>
      </c>
      <c r="L8" s="16">
        <v>12</v>
      </c>
      <c r="M8" s="16">
        <v>13</v>
      </c>
    </row>
    <row r="9" spans="1:13" ht="44.25" customHeight="1">
      <c r="A9" s="43" t="s">
        <v>79</v>
      </c>
      <c r="B9" s="43"/>
      <c r="C9" s="43"/>
      <c r="D9" s="43"/>
      <c r="E9" s="43"/>
      <c r="F9" s="43"/>
      <c r="G9" s="43"/>
      <c r="H9" s="43"/>
      <c r="I9" s="43"/>
      <c r="J9" s="43"/>
      <c r="K9" s="43"/>
      <c r="L9" s="43"/>
      <c r="M9" s="43"/>
    </row>
    <row r="10" spans="1:13" ht="16.5" customHeight="1">
      <c r="A10" s="51" t="s">
        <v>87</v>
      </c>
      <c r="B10" s="43" t="s">
        <v>66</v>
      </c>
      <c r="C10" s="43"/>
      <c r="D10" s="43"/>
      <c r="E10" s="43"/>
      <c r="F10" s="43"/>
      <c r="G10" s="43"/>
      <c r="H10" s="43"/>
      <c r="I10" s="43"/>
      <c r="J10" s="43"/>
      <c r="K10" s="43"/>
      <c r="L10" s="43"/>
      <c r="M10" s="43"/>
    </row>
    <row r="11" spans="1:13" ht="18.75" customHeight="1">
      <c r="A11" s="51"/>
      <c r="B11" s="43" t="s">
        <v>42</v>
      </c>
      <c r="C11" s="43"/>
      <c r="D11" s="43"/>
      <c r="E11" s="43"/>
      <c r="F11" s="43"/>
      <c r="G11" s="43"/>
      <c r="H11" s="43"/>
      <c r="I11" s="43"/>
      <c r="J11" s="43"/>
      <c r="K11" s="43"/>
      <c r="L11" s="43"/>
      <c r="M11" s="43"/>
    </row>
    <row r="12" spans="1:13" ht="54" customHeight="1">
      <c r="A12" s="36" t="s">
        <v>15</v>
      </c>
      <c r="B12" s="28" t="s">
        <v>81</v>
      </c>
      <c r="C12" s="18" t="s">
        <v>13</v>
      </c>
      <c r="D12" s="8">
        <f>SUM(E12:H12)</f>
        <v>168.2</v>
      </c>
      <c r="E12" s="8">
        <v>0</v>
      </c>
      <c r="F12" s="8">
        <v>0</v>
      </c>
      <c r="G12" s="8">
        <v>168.2</v>
      </c>
      <c r="H12" s="8">
        <v>0</v>
      </c>
      <c r="I12" s="28" t="s">
        <v>32</v>
      </c>
      <c r="J12" s="20" t="s">
        <v>45</v>
      </c>
      <c r="K12" s="18">
        <v>150</v>
      </c>
      <c r="L12" s="28" t="s">
        <v>94</v>
      </c>
      <c r="M12" s="53" t="s">
        <v>99</v>
      </c>
    </row>
    <row r="13" spans="1:13" ht="51.75" customHeight="1">
      <c r="A13" s="37"/>
      <c r="B13" s="29"/>
      <c r="C13" s="18" t="s">
        <v>14</v>
      </c>
      <c r="D13" s="8">
        <f t="shared" ref="D13:D61" si="0">SUM(E13:H13)</f>
        <v>105</v>
      </c>
      <c r="E13" s="8">
        <v>0</v>
      </c>
      <c r="F13" s="8">
        <v>0</v>
      </c>
      <c r="G13" s="8">
        <v>105</v>
      </c>
      <c r="H13" s="8">
        <v>0</v>
      </c>
      <c r="I13" s="29"/>
      <c r="J13" s="20" t="s">
        <v>45</v>
      </c>
      <c r="K13" s="18">
        <v>150</v>
      </c>
      <c r="L13" s="29"/>
      <c r="M13" s="54"/>
    </row>
    <row r="14" spans="1:13" ht="72.75" customHeight="1">
      <c r="A14" s="37"/>
      <c r="B14" s="29"/>
      <c r="C14" s="18" t="s">
        <v>28</v>
      </c>
      <c r="D14" s="8">
        <f t="shared" si="0"/>
        <v>105</v>
      </c>
      <c r="E14" s="8">
        <v>0</v>
      </c>
      <c r="F14" s="8">
        <v>0</v>
      </c>
      <c r="G14" s="8">
        <v>105</v>
      </c>
      <c r="H14" s="8">
        <v>0</v>
      </c>
      <c r="I14" s="29"/>
      <c r="J14" s="20" t="s">
        <v>45</v>
      </c>
      <c r="K14" s="18">
        <v>150</v>
      </c>
      <c r="L14" s="29"/>
      <c r="M14" s="54"/>
    </row>
    <row r="15" spans="1:13" ht="72.75" customHeight="1">
      <c r="A15" s="38"/>
      <c r="B15" s="30"/>
      <c r="C15" s="18" t="s">
        <v>168</v>
      </c>
      <c r="D15" s="8">
        <f t="shared" si="0"/>
        <v>105</v>
      </c>
      <c r="E15" s="8">
        <v>0</v>
      </c>
      <c r="F15" s="8">
        <v>0</v>
      </c>
      <c r="G15" s="8">
        <v>105</v>
      </c>
      <c r="H15" s="8">
        <v>0</v>
      </c>
      <c r="I15" s="30"/>
      <c r="J15" s="20" t="s">
        <v>45</v>
      </c>
      <c r="K15" s="18">
        <v>150</v>
      </c>
      <c r="L15" s="30"/>
      <c r="M15" s="55"/>
    </row>
    <row r="16" spans="1:13" ht="45" customHeight="1">
      <c r="A16" s="51" t="s">
        <v>56</v>
      </c>
      <c r="B16" s="35" t="s">
        <v>33</v>
      </c>
      <c r="C16" s="18" t="s">
        <v>13</v>
      </c>
      <c r="D16" s="8">
        <f t="shared" si="0"/>
        <v>0</v>
      </c>
      <c r="E16" s="8">
        <v>0</v>
      </c>
      <c r="F16" s="8">
        <v>0</v>
      </c>
      <c r="G16" s="8">
        <v>0</v>
      </c>
      <c r="H16" s="8">
        <v>0</v>
      </c>
      <c r="I16" s="28" t="s">
        <v>32</v>
      </c>
      <c r="J16" s="20" t="s">
        <v>45</v>
      </c>
      <c r="K16" s="18">
        <v>100</v>
      </c>
      <c r="L16" s="43" t="s">
        <v>95</v>
      </c>
      <c r="M16" s="52" t="s">
        <v>99</v>
      </c>
    </row>
    <row r="17" spans="1:13" ht="39.75" customHeight="1">
      <c r="A17" s="51"/>
      <c r="B17" s="35"/>
      <c r="C17" s="18" t="s">
        <v>14</v>
      </c>
      <c r="D17" s="8">
        <f t="shared" si="0"/>
        <v>0</v>
      </c>
      <c r="E17" s="8">
        <v>0</v>
      </c>
      <c r="F17" s="8">
        <v>0</v>
      </c>
      <c r="G17" s="8">
        <v>0</v>
      </c>
      <c r="H17" s="8">
        <v>0</v>
      </c>
      <c r="I17" s="29"/>
      <c r="J17" s="20" t="s">
        <v>45</v>
      </c>
      <c r="K17" s="18">
        <v>100</v>
      </c>
      <c r="L17" s="43"/>
      <c r="M17" s="35"/>
    </row>
    <row r="18" spans="1:13" ht="39.75" customHeight="1">
      <c r="A18" s="51"/>
      <c r="B18" s="35"/>
      <c r="C18" s="18" t="s">
        <v>28</v>
      </c>
      <c r="D18" s="8">
        <f t="shared" si="0"/>
        <v>0</v>
      </c>
      <c r="E18" s="8">
        <v>0</v>
      </c>
      <c r="F18" s="8">
        <v>0</v>
      </c>
      <c r="G18" s="8">
        <v>0</v>
      </c>
      <c r="H18" s="8">
        <v>0</v>
      </c>
      <c r="I18" s="29"/>
      <c r="J18" s="20" t="s">
        <v>45</v>
      </c>
      <c r="K18" s="18">
        <v>100</v>
      </c>
      <c r="L18" s="43"/>
      <c r="M18" s="35"/>
    </row>
    <row r="19" spans="1:13" ht="46.5" customHeight="1">
      <c r="A19" s="51"/>
      <c r="B19" s="35"/>
      <c r="C19" s="18" t="s">
        <v>168</v>
      </c>
      <c r="D19" s="8">
        <f t="shared" si="0"/>
        <v>0</v>
      </c>
      <c r="E19" s="8">
        <v>0</v>
      </c>
      <c r="F19" s="8">
        <v>0</v>
      </c>
      <c r="G19" s="8">
        <v>0</v>
      </c>
      <c r="H19" s="8">
        <v>0</v>
      </c>
      <c r="I19" s="30"/>
      <c r="J19" s="20" t="s">
        <v>45</v>
      </c>
      <c r="K19" s="18">
        <v>100</v>
      </c>
      <c r="L19" s="43"/>
      <c r="M19" s="35"/>
    </row>
    <row r="20" spans="1:13" ht="45.75" customHeight="1">
      <c r="A20" s="51" t="s">
        <v>57</v>
      </c>
      <c r="B20" s="35" t="s">
        <v>156</v>
      </c>
      <c r="C20" s="18" t="s">
        <v>13</v>
      </c>
      <c r="D20" s="8">
        <f t="shared" si="0"/>
        <v>30</v>
      </c>
      <c r="E20" s="8">
        <v>0</v>
      </c>
      <c r="F20" s="8">
        <v>0</v>
      </c>
      <c r="G20" s="8">
        <v>30</v>
      </c>
      <c r="H20" s="8">
        <v>0</v>
      </c>
      <c r="I20" s="28" t="s">
        <v>103</v>
      </c>
      <c r="J20" s="20" t="s">
        <v>50</v>
      </c>
      <c r="K20" s="18">
        <v>10</v>
      </c>
      <c r="L20" s="43" t="s">
        <v>96</v>
      </c>
      <c r="M20" s="52" t="s">
        <v>99</v>
      </c>
    </row>
    <row r="21" spans="1:13" ht="52.5" customHeight="1">
      <c r="A21" s="51"/>
      <c r="B21" s="35"/>
      <c r="C21" s="18" t="s">
        <v>14</v>
      </c>
      <c r="D21" s="8">
        <f t="shared" si="0"/>
        <v>30</v>
      </c>
      <c r="E21" s="8">
        <v>0</v>
      </c>
      <c r="F21" s="8">
        <v>0</v>
      </c>
      <c r="G21" s="8">
        <v>30</v>
      </c>
      <c r="H21" s="8">
        <v>0</v>
      </c>
      <c r="I21" s="29"/>
      <c r="J21" s="20" t="s">
        <v>50</v>
      </c>
      <c r="K21" s="18">
        <v>10</v>
      </c>
      <c r="L21" s="43"/>
      <c r="M21" s="35"/>
    </row>
    <row r="22" spans="1:13" ht="52.5" customHeight="1">
      <c r="A22" s="51"/>
      <c r="B22" s="35"/>
      <c r="C22" s="18" t="s">
        <v>28</v>
      </c>
      <c r="D22" s="8">
        <f t="shared" si="0"/>
        <v>30</v>
      </c>
      <c r="E22" s="8">
        <v>0</v>
      </c>
      <c r="F22" s="8">
        <v>0</v>
      </c>
      <c r="G22" s="8">
        <v>30</v>
      </c>
      <c r="H22" s="8">
        <v>0</v>
      </c>
      <c r="I22" s="29"/>
      <c r="J22" s="20" t="s">
        <v>50</v>
      </c>
      <c r="K22" s="18">
        <v>10</v>
      </c>
      <c r="L22" s="43"/>
      <c r="M22" s="35"/>
    </row>
    <row r="23" spans="1:13" ht="57.75" customHeight="1">
      <c r="A23" s="51"/>
      <c r="B23" s="35"/>
      <c r="C23" s="18" t="s">
        <v>168</v>
      </c>
      <c r="D23" s="8">
        <f t="shared" si="0"/>
        <v>30</v>
      </c>
      <c r="E23" s="8">
        <v>0</v>
      </c>
      <c r="F23" s="8">
        <v>0</v>
      </c>
      <c r="G23" s="8">
        <v>30</v>
      </c>
      <c r="H23" s="8">
        <v>0</v>
      </c>
      <c r="I23" s="30"/>
      <c r="J23" s="20" t="s">
        <v>50</v>
      </c>
      <c r="K23" s="18">
        <v>10</v>
      </c>
      <c r="L23" s="43"/>
      <c r="M23" s="35"/>
    </row>
    <row r="24" spans="1:13" ht="39" customHeight="1">
      <c r="A24" s="51" t="s">
        <v>58</v>
      </c>
      <c r="B24" s="35" t="s">
        <v>34</v>
      </c>
      <c r="C24" s="18" t="s">
        <v>13</v>
      </c>
      <c r="D24" s="8">
        <f t="shared" si="0"/>
        <v>0</v>
      </c>
      <c r="E24" s="8">
        <v>0</v>
      </c>
      <c r="F24" s="8">
        <v>0</v>
      </c>
      <c r="G24" s="8">
        <v>0</v>
      </c>
      <c r="H24" s="8">
        <v>0</v>
      </c>
      <c r="I24" s="28" t="s">
        <v>32</v>
      </c>
      <c r="J24" s="20" t="s">
        <v>45</v>
      </c>
      <c r="K24" s="18">
        <v>100</v>
      </c>
      <c r="L24" s="43" t="s">
        <v>97</v>
      </c>
      <c r="M24" s="52" t="s">
        <v>99</v>
      </c>
    </row>
    <row r="25" spans="1:13" ht="42.75" customHeight="1">
      <c r="A25" s="51"/>
      <c r="B25" s="35"/>
      <c r="C25" s="18" t="s">
        <v>14</v>
      </c>
      <c r="D25" s="8">
        <f t="shared" si="0"/>
        <v>0</v>
      </c>
      <c r="E25" s="8">
        <v>0</v>
      </c>
      <c r="F25" s="8">
        <v>0</v>
      </c>
      <c r="G25" s="8">
        <v>0</v>
      </c>
      <c r="H25" s="8">
        <v>0</v>
      </c>
      <c r="I25" s="29"/>
      <c r="J25" s="20" t="s">
        <v>45</v>
      </c>
      <c r="K25" s="18">
        <v>100</v>
      </c>
      <c r="L25" s="43"/>
      <c r="M25" s="35"/>
    </row>
    <row r="26" spans="1:13" ht="42.75" customHeight="1">
      <c r="A26" s="51"/>
      <c r="B26" s="35"/>
      <c r="C26" s="18" t="s">
        <v>28</v>
      </c>
      <c r="D26" s="8">
        <f t="shared" si="0"/>
        <v>0</v>
      </c>
      <c r="E26" s="8">
        <v>0</v>
      </c>
      <c r="F26" s="8">
        <v>0</v>
      </c>
      <c r="G26" s="8">
        <v>0</v>
      </c>
      <c r="H26" s="8">
        <v>0</v>
      </c>
      <c r="I26" s="29"/>
      <c r="J26" s="20" t="s">
        <v>45</v>
      </c>
      <c r="K26" s="18">
        <v>100</v>
      </c>
      <c r="L26" s="43"/>
      <c r="M26" s="35"/>
    </row>
    <row r="27" spans="1:13" ht="44.25" customHeight="1">
      <c r="A27" s="51"/>
      <c r="B27" s="35"/>
      <c r="C27" s="18" t="s">
        <v>168</v>
      </c>
      <c r="D27" s="8">
        <f t="shared" si="0"/>
        <v>0</v>
      </c>
      <c r="E27" s="8">
        <v>0</v>
      </c>
      <c r="F27" s="8">
        <v>0</v>
      </c>
      <c r="G27" s="8">
        <v>0</v>
      </c>
      <c r="H27" s="8">
        <v>0</v>
      </c>
      <c r="I27" s="30"/>
      <c r="J27" s="20" t="s">
        <v>45</v>
      </c>
      <c r="K27" s="18">
        <v>100</v>
      </c>
      <c r="L27" s="43"/>
      <c r="M27" s="35"/>
    </row>
    <row r="28" spans="1:13" ht="57.75" customHeight="1">
      <c r="A28" s="51" t="s">
        <v>76</v>
      </c>
      <c r="B28" s="35" t="s">
        <v>100</v>
      </c>
      <c r="C28" s="18" t="s">
        <v>13</v>
      </c>
      <c r="D28" s="8">
        <f t="shared" si="0"/>
        <v>0</v>
      </c>
      <c r="E28" s="8">
        <v>0</v>
      </c>
      <c r="F28" s="8">
        <v>0</v>
      </c>
      <c r="G28" s="8">
        <v>0</v>
      </c>
      <c r="H28" s="8">
        <v>0</v>
      </c>
      <c r="I28" s="28" t="s">
        <v>32</v>
      </c>
      <c r="J28" s="20" t="s">
        <v>45</v>
      </c>
      <c r="K28" s="18">
        <v>100</v>
      </c>
      <c r="L28" s="43" t="s">
        <v>97</v>
      </c>
      <c r="M28" s="52" t="s">
        <v>99</v>
      </c>
    </row>
    <row r="29" spans="1:13" ht="51.75" customHeight="1">
      <c r="A29" s="51"/>
      <c r="B29" s="35"/>
      <c r="C29" s="18" t="s">
        <v>14</v>
      </c>
      <c r="D29" s="8">
        <f t="shared" si="0"/>
        <v>0</v>
      </c>
      <c r="E29" s="8">
        <v>0</v>
      </c>
      <c r="F29" s="8">
        <v>0</v>
      </c>
      <c r="G29" s="8">
        <v>0</v>
      </c>
      <c r="H29" s="8">
        <v>0</v>
      </c>
      <c r="I29" s="29"/>
      <c r="J29" s="20" t="s">
        <v>45</v>
      </c>
      <c r="K29" s="18">
        <v>100</v>
      </c>
      <c r="L29" s="43"/>
      <c r="M29" s="35"/>
    </row>
    <row r="30" spans="1:13" ht="39" customHeight="1">
      <c r="A30" s="51"/>
      <c r="B30" s="35"/>
      <c r="C30" s="18" t="s">
        <v>28</v>
      </c>
      <c r="D30" s="8">
        <f t="shared" si="0"/>
        <v>0</v>
      </c>
      <c r="E30" s="8">
        <v>0</v>
      </c>
      <c r="F30" s="8">
        <v>0</v>
      </c>
      <c r="G30" s="8">
        <v>0</v>
      </c>
      <c r="H30" s="8">
        <v>0</v>
      </c>
      <c r="I30" s="29"/>
      <c r="J30" s="20" t="s">
        <v>45</v>
      </c>
      <c r="K30" s="18">
        <v>100</v>
      </c>
      <c r="L30" s="43"/>
      <c r="M30" s="35"/>
    </row>
    <row r="31" spans="1:13" ht="37.5" customHeight="1">
      <c r="A31" s="51"/>
      <c r="B31" s="35"/>
      <c r="C31" s="18" t="s">
        <v>168</v>
      </c>
      <c r="D31" s="8">
        <f t="shared" si="0"/>
        <v>0</v>
      </c>
      <c r="E31" s="8">
        <v>0</v>
      </c>
      <c r="F31" s="8">
        <v>0</v>
      </c>
      <c r="G31" s="8">
        <v>0</v>
      </c>
      <c r="H31" s="8">
        <v>0</v>
      </c>
      <c r="I31" s="30"/>
      <c r="J31" s="20" t="s">
        <v>45</v>
      </c>
      <c r="K31" s="18">
        <v>100</v>
      </c>
      <c r="L31" s="43"/>
      <c r="M31" s="35"/>
    </row>
    <row r="32" spans="1:13" ht="36.75" customHeight="1">
      <c r="A32" s="36" t="s">
        <v>77</v>
      </c>
      <c r="B32" s="28" t="s">
        <v>101</v>
      </c>
      <c r="C32" s="18" t="s">
        <v>13</v>
      </c>
      <c r="D32" s="8">
        <f t="shared" si="0"/>
        <v>0</v>
      </c>
      <c r="E32" s="8">
        <v>0</v>
      </c>
      <c r="F32" s="8">
        <v>0</v>
      </c>
      <c r="G32" s="8">
        <v>0</v>
      </c>
      <c r="H32" s="8">
        <v>0</v>
      </c>
      <c r="I32" s="28" t="s">
        <v>32</v>
      </c>
      <c r="J32" s="20" t="s">
        <v>45</v>
      </c>
      <c r="K32" s="18">
        <v>100</v>
      </c>
      <c r="L32" s="28" t="s">
        <v>96</v>
      </c>
      <c r="M32" s="53" t="s">
        <v>99</v>
      </c>
    </row>
    <row r="33" spans="1:13" ht="42" customHeight="1">
      <c r="A33" s="37"/>
      <c r="B33" s="29"/>
      <c r="C33" s="18" t="s">
        <v>14</v>
      </c>
      <c r="D33" s="8">
        <f t="shared" si="0"/>
        <v>0</v>
      </c>
      <c r="E33" s="8">
        <v>0</v>
      </c>
      <c r="F33" s="8">
        <v>0</v>
      </c>
      <c r="G33" s="8">
        <v>0</v>
      </c>
      <c r="H33" s="8">
        <v>0</v>
      </c>
      <c r="I33" s="29"/>
      <c r="J33" s="20" t="s">
        <v>45</v>
      </c>
      <c r="K33" s="18">
        <v>100</v>
      </c>
      <c r="L33" s="29"/>
      <c r="M33" s="54"/>
    </row>
    <row r="34" spans="1:13" ht="48" customHeight="1">
      <c r="A34" s="37"/>
      <c r="B34" s="29"/>
      <c r="C34" s="18" t="s">
        <v>28</v>
      </c>
      <c r="D34" s="8">
        <f t="shared" si="0"/>
        <v>0</v>
      </c>
      <c r="E34" s="8">
        <v>0</v>
      </c>
      <c r="F34" s="8">
        <v>0</v>
      </c>
      <c r="G34" s="8">
        <v>0</v>
      </c>
      <c r="H34" s="8">
        <v>0</v>
      </c>
      <c r="I34" s="29"/>
      <c r="J34" s="20" t="s">
        <v>45</v>
      </c>
      <c r="K34" s="18">
        <v>100</v>
      </c>
      <c r="L34" s="29"/>
      <c r="M34" s="54"/>
    </row>
    <row r="35" spans="1:13" ht="38.25" customHeight="1">
      <c r="A35" s="38"/>
      <c r="B35" s="30"/>
      <c r="C35" s="18" t="s">
        <v>168</v>
      </c>
      <c r="D35" s="8">
        <f>SUM(E35:H35)</f>
        <v>0</v>
      </c>
      <c r="E35" s="8">
        <v>0</v>
      </c>
      <c r="F35" s="8">
        <v>0</v>
      </c>
      <c r="G35" s="8">
        <v>0</v>
      </c>
      <c r="H35" s="8">
        <v>0</v>
      </c>
      <c r="I35" s="30"/>
      <c r="J35" s="20" t="s">
        <v>45</v>
      </c>
      <c r="K35" s="18">
        <v>100</v>
      </c>
      <c r="L35" s="30"/>
      <c r="M35" s="55"/>
    </row>
    <row r="36" spans="1:13" ht="47.25" customHeight="1">
      <c r="A36" s="51" t="s">
        <v>88</v>
      </c>
      <c r="B36" s="35" t="s">
        <v>35</v>
      </c>
      <c r="C36" s="18" t="s">
        <v>13</v>
      </c>
      <c r="D36" s="8">
        <f>SUM(E36:H36)</f>
        <v>0</v>
      </c>
      <c r="E36" s="8">
        <v>0</v>
      </c>
      <c r="F36" s="8">
        <v>0</v>
      </c>
      <c r="G36" s="8">
        <v>0</v>
      </c>
      <c r="H36" s="8">
        <v>0</v>
      </c>
      <c r="I36" s="28" t="s">
        <v>32</v>
      </c>
      <c r="J36" s="20" t="s">
        <v>45</v>
      </c>
      <c r="K36" s="18">
        <v>100</v>
      </c>
      <c r="L36" s="43" t="s">
        <v>96</v>
      </c>
      <c r="M36" s="52" t="s">
        <v>99</v>
      </c>
    </row>
    <row r="37" spans="1:13" ht="36" customHeight="1">
      <c r="A37" s="51"/>
      <c r="B37" s="35"/>
      <c r="C37" s="18" t="s">
        <v>14</v>
      </c>
      <c r="D37" s="8">
        <f t="shared" si="0"/>
        <v>0</v>
      </c>
      <c r="E37" s="8">
        <v>0</v>
      </c>
      <c r="F37" s="8">
        <v>0</v>
      </c>
      <c r="G37" s="8">
        <v>0</v>
      </c>
      <c r="H37" s="8">
        <v>0</v>
      </c>
      <c r="I37" s="29"/>
      <c r="J37" s="20" t="s">
        <v>45</v>
      </c>
      <c r="K37" s="18">
        <v>100</v>
      </c>
      <c r="L37" s="43"/>
      <c r="M37" s="35"/>
    </row>
    <row r="38" spans="1:13" ht="36" customHeight="1">
      <c r="A38" s="51"/>
      <c r="B38" s="35"/>
      <c r="C38" s="18" t="s">
        <v>28</v>
      </c>
      <c r="D38" s="8">
        <f t="shared" si="0"/>
        <v>0</v>
      </c>
      <c r="E38" s="8">
        <v>0</v>
      </c>
      <c r="F38" s="8">
        <v>0</v>
      </c>
      <c r="G38" s="8">
        <v>0</v>
      </c>
      <c r="H38" s="8">
        <v>0</v>
      </c>
      <c r="I38" s="29"/>
      <c r="J38" s="20" t="s">
        <v>45</v>
      </c>
      <c r="K38" s="18">
        <v>100</v>
      </c>
      <c r="L38" s="43"/>
      <c r="M38" s="35"/>
    </row>
    <row r="39" spans="1:13" ht="45" customHeight="1">
      <c r="A39" s="51"/>
      <c r="B39" s="35"/>
      <c r="C39" s="18" t="s">
        <v>168</v>
      </c>
      <c r="D39" s="8">
        <f t="shared" si="0"/>
        <v>0</v>
      </c>
      <c r="E39" s="8">
        <v>0</v>
      </c>
      <c r="F39" s="8">
        <v>0</v>
      </c>
      <c r="G39" s="8">
        <v>0</v>
      </c>
      <c r="H39" s="8">
        <v>0</v>
      </c>
      <c r="I39" s="30"/>
      <c r="J39" s="20" t="s">
        <v>45</v>
      </c>
      <c r="K39" s="18">
        <v>100</v>
      </c>
      <c r="L39" s="43"/>
      <c r="M39" s="35"/>
    </row>
    <row r="40" spans="1:13" ht="45.75" customHeight="1">
      <c r="A40" s="51" t="s">
        <v>89</v>
      </c>
      <c r="B40" s="35" t="s">
        <v>36</v>
      </c>
      <c r="C40" s="18" t="s">
        <v>13</v>
      </c>
      <c r="D40" s="8">
        <f t="shared" si="0"/>
        <v>0</v>
      </c>
      <c r="E40" s="8">
        <v>0</v>
      </c>
      <c r="F40" s="8">
        <v>0</v>
      </c>
      <c r="G40" s="8">
        <v>0</v>
      </c>
      <c r="H40" s="8">
        <v>0</v>
      </c>
      <c r="I40" s="28" t="s">
        <v>102</v>
      </c>
      <c r="J40" s="20" t="s">
        <v>55</v>
      </c>
      <c r="K40" s="18">
        <v>100</v>
      </c>
      <c r="L40" s="43" t="s">
        <v>96</v>
      </c>
      <c r="M40" s="52" t="s">
        <v>99</v>
      </c>
    </row>
    <row r="41" spans="1:13" ht="47.25" customHeight="1">
      <c r="A41" s="51"/>
      <c r="B41" s="35"/>
      <c r="C41" s="18" t="s">
        <v>14</v>
      </c>
      <c r="D41" s="8">
        <f t="shared" si="0"/>
        <v>0</v>
      </c>
      <c r="E41" s="8">
        <v>0</v>
      </c>
      <c r="F41" s="8">
        <v>0</v>
      </c>
      <c r="G41" s="8">
        <v>0</v>
      </c>
      <c r="H41" s="8">
        <v>0</v>
      </c>
      <c r="I41" s="29"/>
      <c r="J41" s="20" t="s">
        <v>55</v>
      </c>
      <c r="K41" s="18">
        <v>100</v>
      </c>
      <c r="L41" s="43"/>
      <c r="M41" s="35"/>
    </row>
    <row r="42" spans="1:13" ht="47.25" customHeight="1">
      <c r="A42" s="51"/>
      <c r="B42" s="35"/>
      <c r="C42" s="18" t="s">
        <v>28</v>
      </c>
      <c r="D42" s="8">
        <f t="shared" si="0"/>
        <v>0</v>
      </c>
      <c r="E42" s="8">
        <v>0</v>
      </c>
      <c r="F42" s="8">
        <v>0</v>
      </c>
      <c r="G42" s="8">
        <v>0</v>
      </c>
      <c r="H42" s="8">
        <v>0</v>
      </c>
      <c r="I42" s="29"/>
      <c r="J42" s="20" t="s">
        <v>55</v>
      </c>
      <c r="K42" s="18">
        <v>100</v>
      </c>
      <c r="L42" s="43"/>
      <c r="M42" s="35"/>
    </row>
    <row r="43" spans="1:13" ht="60.75" customHeight="1">
      <c r="A43" s="51"/>
      <c r="B43" s="35"/>
      <c r="C43" s="18" t="s">
        <v>168</v>
      </c>
      <c r="D43" s="8">
        <f t="shared" si="0"/>
        <v>0</v>
      </c>
      <c r="E43" s="8">
        <v>0</v>
      </c>
      <c r="F43" s="8">
        <v>0</v>
      </c>
      <c r="G43" s="8">
        <v>0</v>
      </c>
      <c r="H43" s="8">
        <v>0</v>
      </c>
      <c r="I43" s="30"/>
      <c r="J43" s="20" t="s">
        <v>55</v>
      </c>
      <c r="K43" s="18">
        <v>100</v>
      </c>
      <c r="L43" s="43"/>
      <c r="M43" s="35"/>
    </row>
    <row r="44" spans="1:13" ht="42.75" customHeight="1">
      <c r="A44" s="51" t="s">
        <v>90</v>
      </c>
      <c r="B44" s="35" t="s">
        <v>37</v>
      </c>
      <c r="C44" s="18" t="s">
        <v>13</v>
      </c>
      <c r="D44" s="8">
        <f t="shared" si="0"/>
        <v>0</v>
      </c>
      <c r="E44" s="8">
        <v>0</v>
      </c>
      <c r="F44" s="8">
        <v>0</v>
      </c>
      <c r="G44" s="8">
        <v>0</v>
      </c>
      <c r="H44" s="8">
        <v>0</v>
      </c>
      <c r="I44" s="28" t="s">
        <v>32</v>
      </c>
      <c r="J44" s="20" t="s">
        <v>45</v>
      </c>
      <c r="K44" s="18">
        <v>100</v>
      </c>
      <c r="L44" s="43" t="s">
        <v>95</v>
      </c>
      <c r="M44" s="52" t="s">
        <v>99</v>
      </c>
    </row>
    <row r="45" spans="1:13" ht="49.5" customHeight="1">
      <c r="A45" s="51"/>
      <c r="B45" s="35"/>
      <c r="C45" s="18" t="s">
        <v>14</v>
      </c>
      <c r="D45" s="8">
        <f t="shared" si="0"/>
        <v>0</v>
      </c>
      <c r="E45" s="8">
        <v>0</v>
      </c>
      <c r="F45" s="8">
        <v>0</v>
      </c>
      <c r="G45" s="8">
        <v>0</v>
      </c>
      <c r="H45" s="8">
        <v>0</v>
      </c>
      <c r="I45" s="29"/>
      <c r="J45" s="20" t="s">
        <v>45</v>
      </c>
      <c r="K45" s="18">
        <v>100</v>
      </c>
      <c r="L45" s="43"/>
      <c r="M45" s="35"/>
    </row>
    <row r="46" spans="1:13" ht="49.5" customHeight="1">
      <c r="A46" s="51"/>
      <c r="B46" s="35"/>
      <c r="C46" s="18" t="s">
        <v>28</v>
      </c>
      <c r="D46" s="8">
        <f t="shared" si="0"/>
        <v>0</v>
      </c>
      <c r="E46" s="8">
        <v>0</v>
      </c>
      <c r="F46" s="8">
        <v>0</v>
      </c>
      <c r="G46" s="8">
        <v>0</v>
      </c>
      <c r="H46" s="8">
        <v>0</v>
      </c>
      <c r="I46" s="29"/>
      <c r="J46" s="20" t="s">
        <v>45</v>
      </c>
      <c r="K46" s="18">
        <v>100</v>
      </c>
      <c r="L46" s="43"/>
      <c r="M46" s="35"/>
    </row>
    <row r="47" spans="1:13" ht="44.25" customHeight="1">
      <c r="A47" s="51"/>
      <c r="B47" s="35"/>
      <c r="C47" s="18" t="s">
        <v>168</v>
      </c>
      <c r="D47" s="8">
        <f t="shared" si="0"/>
        <v>0</v>
      </c>
      <c r="E47" s="8">
        <v>0</v>
      </c>
      <c r="F47" s="8">
        <v>0</v>
      </c>
      <c r="G47" s="8">
        <v>0</v>
      </c>
      <c r="H47" s="8">
        <v>0</v>
      </c>
      <c r="I47" s="30"/>
      <c r="J47" s="20" t="s">
        <v>45</v>
      </c>
      <c r="K47" s="18">
        <v>100</v>
      </c>
      <c r="L47" s="43"/>
      <c r="M47" s="35"/>
    </row>
    <row r="48" spans="1:13" ht="50.25" customHeight="1">
      <c r="A48" s="51" t="s">
        <v>91</v>
      </c>
      <c r="B48" s="35" t="s">
        <v>38</v>
      </c>
      <c r="C48" s="18" t="s">
        <v>13</v>
      </c>
      <c r="D48" s="8">
        <f t="shared" si="0"/>
        <v>46.3</v>
      </c>
      <c r="E48" s="8">
        <v>0</v>
      </c>
      <c r="F48" s="8">
        <v>0</v>
      </c>
      <c r="G48" s="8">
        <v>46.3</v>
      </c>
      <c r="H48" s="8">
        <v>0</v>
      </c>
      <c r="I48" s="28" t="s">
        <v>104</v>
      </c>
      <c r="J48" s="20" t="s">
        <v>50</v>
      </c>
      <c r="K48" s="18">
        <v>100</v>
      </c>
      <c r="L48" s="43" t="s">
        <v>98</v>
      </c>
      <c r="M48" s="52" t="s">
        <v>99</v>
      </c>
    </row>
    <row r="49" spans="1:13" ht="54.75" customHeight="1">
      <c r="A49" s="51"/>
      <c r="B49" s="35"/>
      <c r="C49" s="18" t="s">
        <v>14</v>
      </c>
      <c r="D49" s="8">
        <f t="shared" si="0"/>
        <v>15</v>
      </c>
      <c r="E49" s="8">
        <v>0</v>
      </c>
      <c r="F49" s="8">
        <v>0</v>
      </c>
      <c r="G49" s="8">
        <v>15</v>
      </c>
      <c r="H49" s="8">
        <v>0</v>
      </c>
      <c r="I49" s="29"/>
      <c r="J49" s="20" t="s">
        <v>50</v>
      </c>
      <c r="K49" s="18">
        <v>100</v>
      </c>
      <c r="L49" s="43"/>
      <c r="M49" s="35"/>
    </row>
    <row r="50" spans="1:13" ht="54.75" customHeight="1">
      <c r="A50" s="51"/>
      <c r="B50" s="35"/>
      <c r="C50" s="18" t="s">
        <v>28</v>
      </c>
      <c r="D50" s="8">
        <f t="shared" si="0"/>
        <v>15</v>
      </c>
      <c r="E50" s="8">
        <v>0</v>
      </c>
      <c r="F50" s="8">
        <v>0</v>
      </c>
      <c r="G50" s="8">
        <v>15</v>
      </c>
      <c r="H50" s="8">
        <v>0</v>
      </c>
      <c r="I50" s="29"/>
      <c r="J50" s="20" t="s">
        <v>50</v>
      </c>
      <c r="K50" s="18">
        <v>100</v>
      </c>
      <c r="L50" s="43"/>
      <c r="M50" s="35"/>
    </row>
    <row r="51" spans="1:13" ht="38.25" customHeight="1">
      <c r="A51" s="51"/>
      <c r="B51" s="35"/>
      <c r="C51" s="18" t="s">
        <v>168</v>
      </c>
      <c r="D51" s="8">
        <f t="shared" si="0"/>
        <v>15</v>
      </c>
      <c r="E51" s="8">
        <v>0</v>
      </c>
      <c r="F51" s="8">
        <v>0</v>
      </c>
      <c r="G51" s="8">
        <v>15</v>
      </c>
      <c r="H51" s="8">
        <v>0</v>
      </c>
      <c r="I51" s="30"/>
      <c r="J51" s="20" t="s">
        <v>50</v>
      </c>
      <c r="K51" s="18">
        <v>100</v>
      </c>
      <c r="L51" s="43"/>
      <c r="M51" s="35"/>
    </row>
    <row r="52" spans="1:13" ht="44.25" customHeight="1">
      <c r="A52" s="51" t="s">
        <v>92</v>
      </c>
      <c r="B52" s="35" t="s">
        <v>40</v>
      </c>
      <c r="C52" s="18" t="s">
        <v>13</v>
      </c>
      <c r="D52" s="8">
        <f t="shared" si="0"/>
        <v>0</v>
      </c>
      <c r="E52" s="8">
        <v>0</v>
      </c>
      <c r="F52" s="8">
        <v>0</v>
      </c>
      <c r="G52" s="8">
        <v>0</v>
      </c>
      <c r="H52" s="8">
        <v>0</v>
      </c>
      <c r="I52" s="28" t="s">
        <v>157</v>
      </c>
      <c r="J52" s="20" t="s">
        <v>50</v>
      </c>
      <c r="K52" s="18">
        <v>4</v>
      </c>
      <c r="L52" s="43" t="s">
        <v>98</v>
      </c>
      <c r="M52" s="52" t="s">
        <v>99</v>
      </c>
    </row>
    <row r="53" spans="1:13" ht="49.5" customHeight="1">
      <c r="A53" s="51"/>
      <c r="B53" s="35"/>
      <c r="C53" s="18" t="s">
        <v>14</v>
      </c>
      <c r="D53" s="8">
        <f t="shared" si="0"/>
        <v>0</v>
      </c>
      <c r="E53" s="8">
        <v>0</v>
      </c>
      <c r="F53" s="8">
        <v>0</v>
      </c>
      <c r="G53" s="8">
        <v>0</v>
      </c>
      <c r="H53" s="8">
        <v>0</v>
      </c>
      <c r="I53" s="29"/>
      <c r="J53" s="20" t="s">
        <v>50</v>
      </c>
      <c r="K53" s="18">
        <v>4</v>
      </c>
      <c r="L53" s="43"/>
      <c r="M53" s="35"/>
    </row>
    <row r="54" spans="1:13" ht="49.5" customHeight="1">
      <c r="A54" s="51"/>
      <c r="B54" s="35"/>
      <c r="C54" s="18" t="s">
        <v>28</v>
      </c>
      <c r="D54" s="8">
        <f t="shared" si="0"/>
        <v>0</v>
      </c>
      <c r="E54" s="8">
        <v>0</v>
      </c>
      <c r="F54" s="8">
        <v>0</v>
      </c>
      <c r="G54" s="8">
        <v>0</v>
      </c>
      <c r="H54" s="8">
        <v>0</v>
      </c>
      <c r="I54" s="29"/>
      <c r="J54" s="20" t="s">
        <v>50</v>
      </c>
      <c r="K54" s="18">
        <v>4</v>
      </c>
      <c r="L54" s="43"/>
      <c r="M54" s="35"/>
    </row>
    <row r="55" spans="1:13" ht="27.75" customHeight="1">
      <c r="A55" s="51"/>
      <c r="B55" s="35"/>
      <c r="C55" s="18" t="s">
        <v>168</v>
      </c>
      <c r="D55" s="8">
        <f t="shared" si="0"/>
        <v>0</v>
      </c>
      <c r="E55" s="8">
        <v>0</v>
      </c>
      <c r="F55" s="8">
        <v>0</v>
      </c>
      <c r="G55" s="8">
        <v>0</v>
      </c>
      <c r="H55" s="8">
        <v>0</v>
      </c>
      <c r="I55" s="30"/>
      <c r="J55" s="20" t="s">
        <v>50</v>
      </c>
      <c r="K55" s="18">
        <v>4</v>
      </c>
      <c r="L55" s="43"/>
      <c r="M55" s="35"/>
    </row>
    <row r="56" spans="1:13" ht="39" customHeight="1">
      <c r="A56" s="51" t="s">
        <v>93</v>
      </c>
      <c r="B56" s="35" t="s">
        <v>41</v>
      </c>
      <c r="C56" s="18" t="s">
        <v>13</v>
      </c>
      <c r="D56" s="8">
        <f t="shared" si="0"/>
        <v>0</v>
      </c>
      <c r="E56" s="8">
        <v>0</v>
      </c>
      <c r="F56" s="8">
        <v>0</v>
      </c>
      <c r="G56" s="8">
        <v>0</v>
      </c>
      <c r="H56" s="8">
        <v>0</v>
      </c>
      <c r="I56" s="28" t="s">
        <v>105</v>
      </c>
      <c r="J56" s="20" t="s">
        <v>50</v>
      </c>
      <c r="K56" s="18">
        <v>1</v>
      </c>
      <c r="L56" s="43" t="s">
        <v>96</v>
      </c>
      <c r="M56" s="52" t="s">
        <v>99</v>
      </c>
    </row>
    <row r="57" spans="1:13" ht="39" customHeight="1">
      <c r="A57" s="51"/>
      <c r="B57" s="35"/>
      <c r="C57" s="18" t="s">
        <v>14</v>
      </c>
      <c r="D57" s="8">
        <f t="shared" si="0"/>
        <v>0</v>
      </c>
      <c r="E57" s="8">
        <v>0</v>
      </c>
      <c r="F57" s="8">
        <v>0</v>
      </c>
      <c r="G57" s="8">
        <v>0</v>
      </c>
      <c r="H57" s="8">
        <v>0</v>
      </c>
      <c r="I57" s="29"/>
      <c r="J57" s="20" t="s">
        <v>50</v>
      </c>
      <c r="K57" s="18">
        <v>1</v>
      </c>
      <c r="L57" s="43"/>
      <c r="M57" s="35"/>
    </row>
    <row r="58" spans="1:13" ht="39" customHeight="1">
      <c r="A58" s="51"/>
      <c r="B58" s="35"/>
      <c r="C58" s="18" t="s">
        <v>28</v>
      </c>
      <c r="D58" s="8">
        <f>SUM(E58:H58)</f>
        <v>0</v>
      </c>
      <c r="E58" s="8">
        <v>0</v>
      </c>
      <c r="F58" s="8">
        <v>0</v>
      </c>
      <c r="G58" s="8">
        <v>0</v>
      </c>
      <c r="H58" s="8">
        <v>0</v>
      </c>
      <c r="I58" s="29"/>
      <c r="J58" s="20" t="s">
        <v>50</v>
      </c>
      <c r="K58" s="18">
        <v>1</v>
      </c>
      <c r="L58" s="43"/>
      <c r="M58" s="35"/>
    </row>
    <row r="59" spans="1:13" ht="38.25" customHeight="1">
      <c r="A59" s="51"/>
      <c r="B59" s="35"/>
      <c r="C59" s="18" t="s">
        <v>168</v>
      </c>
      <c r="D59" s="8">
        <f>SUM(E59:H59)</f>
        <v>0</v>
      </c>
      <c r="E59" s="8">
        <v>0</v>
      </c>
      <c r="F59" s="8">
        <v>0</v>
      </c>
      <c r="G59" s="8">
        <v>0</v>
      </c>
      <c r="H59" s="8">
        <v>0</v>
      </c>
      <c r="I59" s="30"/>
      <c r="J59" s="20" t="s">
        <v>50</v>
      </c>
      <c r="K59" s="18">
        <v>1</v>
      </c>
      <c r="L59" s="43"/>
      <c r="M59" s="35"/>
    </row>
    <row r="60" spans="1:13" ht="16.5" customHeight="1">
      <c r="A60" s="45" t="s">
        <v>72</v>
      </c>
      <c r="B60" s="40"/>
      <c r="C60" s="18" t="s">
        <v>1</v>
      </c>
      <c r="D60" s="8">
        <f t="shared" si="0"/>
        <v>244.5</v>
      </c>
      <c r="E60" s="8">
        <f t="shared" ref="E60:H61" si="1">E12+E16+E20+E24+E28+E32+E36+E40+E44+E48+E52+E56</f>
        <v>0</v>
      </c>
      <c r="F60" s="8">
        <f t="shared" si="1"/>
        <v>0</v>
      </c>
      <c r="G60" s="8">
        <f t="shared" si="1"/>
        <v>244.5</v>
      </c>
      <c r="H60" s="8">
        <f t="shared" si="1"/>
        <v>0</v>
      </c>
      <c r="I60" s="35" t="s">
        <v>9</v>
      </c>
      <c r="J60" s="35" t="s">
        <v>9</v>
      </c>
      <c r="K60" s="35" t="s">
        <v>9</v>
      </c>
      <c r="L60" s="35" t="s">
        <v>9</v>
      </c>
      <c r="M60" s="35" t="s">
        <v>9</v>
      </c>
    </row>
    <row r="61" spans="1:13" ht="15" customHeight="1">
      <c r="A61" s="46"/>
      <c r="B61" s="41"/>
      <c r="C61" s="18" t="s">
        <v>2</v>
      </c>
      <c r="D61" s="8">
        <f t="shared" si="0"/>
        <v>150</v>
      </c>
      <c r="E61" s="8">
        <f t="shared" si="1"/>
        <v>0</v>
      </c>
      <c r="F61" s="8">
        <f t="shared" si="1"/>
        <v>0</v>
      </c>
      <c r="G61" s="8">
        <f t="shared" si="1"/>
        <v>150</v>
      </c>
      <c r="H61" s="8">
        <f t="shared" si="1"/>
        <v>0</v>
      </c>
      <c r="I61" s="35"/>
      <c r="J61" s="35"/>
      <c r="K61" s="35"/>
      <c r="L61" s="35"/>
      <c r="M61" s="35"/>
    </row>
    <row r="62" spans="1:13" ht="15" customHeight="1">
      <c r="A62" s="46"/>
      <c r="B62" s="41"/>
      <c r="C62" s="18" t="s">
        <v>28</v>
      </c>
      <c r="D62" s="8">
        <f t="shared" ref="D62:G63" si="2">D13+D18+D22+D26+D30+D33+D38+D42+D46+D50+D54+D58</f>
        <v>150</v>
      </c>
      <c r="E62" s="8">
        <f t="shared" si="2"/>
        <v>0</v>
      </c>
      <c r="F62" s="8">
        <f t="shared" si="2"/>
        <v>0</v>
      </c>
      <c r="G62" s="8">
        <f t="shared" si="2"/>
        <v>150</v>
      </c>
      <c r="H62" s="8">
        <f>H13+H18+H22+H26+H30+H33+H38+H42+H46+H50+H54+H58</f>
        <v>0</v>
      </c>
      <c r="I62" s="35"/>
      <c r="J62" s="35"/>
      <c r="K62" s="35"/>
      <c r="L62" s="35"/>
      <c r="M62" s="35"/>
    </row>
    <row r="63" spans="1:13" ht="15.75" customHeight="1">
      <c r="A63" s="47"/>
      <c r="B63" s="42"/>
      <c r="C63" s="18" t="s">
        <v>168</v>
      </c>
      <c r="D63" s="8">
        <f t="shared" si="2"/>
        <v>150</v>
      </c>
      <c r="E63" s="8">
        <f t="shared" si="2"/>
        <v>0</v>
      </c>
      <c r="F63" s="8">
        <f t="shared" si="2"/>
        <v>0</v>
      </c>
      <c r="G63" s="8">
        <f t="shared" si="2"/>
        <v>150</v>
      </c>
      <c r="H63" s="8">
        <f>H14+H19+H23+H27+H31+H34+H39+H43+H47+H51+H55+H59</f>
        <v>0</v>
      </c>
      <c r="I63" s="35"/>
      <c r="J63" s="35"/>
      <c r="K63" s="35"/>
      <c r="L63" s="35"/>
      <c r="M63" s="35"/>
    </row>
    <row r="64" spans="1:13" ht="31.5" customHeight="1">
      <c r="A64" s="43" t="s">
        <v>80</v>
      </c>
      <c r="B64" s="43"/>
      <c r="C64" s="43"/>
      <c r="D64" s="43"/>
      <c r="E64" s="43"/>
      <c r="F64" s="43"/>
      <c r="G64" s="43"/>
      <c r="H64" s="43"/>
      <c r="I64" s="43"/>
      <c r="J64" s="43"/>
      <c r="K64" s="43"/>
      <c r="L64" s="43"/>
      <c r="M64" s="43"/>
    </row>
    <row r="65" spans="1:13">
      <c r="A65" s="51" t="s">
        <v>23</v>
      </c>
      <c r="B65" s="43" t="s">
        <v>68</v>
      </c>
      <c r="C65" s="43"/>
      <c r="D65" s="43"/>
      <c r="E65" s="43"/>
      <c r="F65" s="43"/>
      <c r="G65" s="43"/>
      <c r="H65" s="43"/>
      <c r="I65" s="43"/>
      <c r="J65" s="43"/>
      <c r="K65" s="43"/>
      <c r="L65" s="43"/>
      <c r="M65" s="43"/>
    </row>
    <row r="66" spans="1:13">
      <c r="A66" s="51"/>
      <c r="B66" s="43" t="s">
        <v>27</v>
      </c>
      <c r="C66" s="43"/>
      <c r="D66" s="43"/>
      <c r="E66" s="43"/>
      <c r="F66" s="43"/>
      <c r="G66" s="43"/>
      <c r="H66" s="43"/>
      <c r="I66" s="43"/>
      <c r="J66" s="43"/>
      <c r="K66" s="43"/>
      <c r="L66" s="43"/>
      <c r="M66" s="43"/>
    </row>
    <row r="67" spans="1:13" ht="38.25" customHeight="1">
      <c r="A67" s="51" t="s">
        <v>16</v>
      </c>
      <c r="B67" s="28" t="s">
        <v>49</v>
      </c>
      <c r="C67" s="23" t="s">
        <v>13</v>
      </c>
      <c r="D67" s="8">
        <f>SUM(E67:H67)</f>
        <v>25</v>
      </c>
      <c r="E67" s="8">
        <v>0</v>
      </c>
      <c r="F67" s="8">
        <v>0</v>
      </c>
      <c r="G67" s="8">
        <v>25</v>
      </c>
      <c r="H67" s="8">
        <v>0</v>
      </c>
      <c r="I67" s="28" t="s">
        <v>60</v>
      </c>
      <c r="J67" s="20" t="s">
        <v>50</v>
      </c>
      <c r="K67" s="18">
        <v>1</v>
      </c>
      <c r="L67" s="35" t="s">
        <v>108</v>
      </c>
      <c r="M67" s="35" t="s">
        <v>64</v>
      </c>
    </row>
    <row r="68" spans="1:13" ht="45.75" customHeight="1">
      <c r="A68" s="51"/>
      <c r="B68" s="29"/>
      <c r="C68" s="23" t="s">
        <v>14</v>
      </c>
      <c r="D68" s="8">
        <f t="shared" ref="D68:D83" si="3">SUM(E68:H68)</f>
        <v>70</v>
      </c>
      <c r="E68" s="8">
        <v>0</v>
      </c>
      <c r="F68" s="8">
        <v>0</v>
      </c>
      <c r="G68" s="8">
        <v>70</v>
      </c>
      <c r="H68" s="8">
        <v>0</v>
      </c>
      <c r="I68" s="29"/>
      <c r="J68" s="20" t="s">
        <v>50</v>
      </c>
      <c r="K68" s="18">
        <v>1</v>
      </c>
      <c r="L68" s="35"/>
      <c r="M68" s="35"/>
    </row>
    <row r="69" spans="1:13" ht="45.75" customHeight="1">
      <c r="A69" s="51"/>
      <c r="B69" s="29"/>
      <c r="C69" s="18" t="s">
        <v>28</v>
      </c>
      <c r="D69" s="8">
        <f t="shared" si="3"/>
        <v>70</v>
      </c>
      <c r="E69" s="8">
        <v>0</v>
      </c>
      <c r="F69" s="8">
        <v>0</v>
      </c>
      <c r="G69" s="8">
        <v>70</v>
      </c>
      <c r="H69" s="8">
        <v>0</v>
      </c>
      <c r="I69" s="29"/>
      <c r="J69" s="20" t="s">
        <v>50</v>
      </c>
      <c r="K69" s="18">
        <v>1</v>
      </c>
      <c r="L69" s="35"/>
      <c r="M69" s="35"/>
    </row>
    <row r="70" spans="1:13" ht="45" customHeight="1">
      <c r="A70" s="51"/>
      <c r="B70" s="30"/>
      <c r="C70" s="18" t="s">
        <v>168</v>
      </c>
      <c r="D70" s="8">
        <f t="shared" si="3"/>
        <v>70</v>
      </c>
      <c r="E70" s="8">
        <v>0</v>
      </c>
      <c r="F70" s="8">
        <v>0</v>
      </c>
      <c r="G70" s="8">
        <v>70</v>
      </c>
      <c r="H70" s="8">
        <v>0</v>
      </c>
      <c r="I70" s="30"/>
      <c r="J70" s="20" t="s">
        <v>50</v>
      </c>
      <c r="K70" s="18">
        <v>1</v>
      </c>
      <c r="L70" s="35"/>
      <c r="M70" s="35"/>
    </row>
    <row r="71" spans="1:13" ht="60" customHeight="1">
      <c r="A71" s="51" t="s">
        <v>29</v>
      </c>
      <c r="B71" s="28" t="s">
        <v>51</v>
      </c>
      <c r="C71" s="23" t="s">
        <v>13</v>
      </c>
      <c r="D71" s="8">
        <f t="shared" si="3"/>
        <v>10</v>
      </c>
      <c r="E71" s="8">
        <v>0</v>
      </c>
      <c r="F71" s="8">
        <v>0</v>
      </c>
      <c r="G71" s="8">
        <v>10</v>
      </c>
      <c r="H71" s="8">
        <v>0</v>
      </c>
      <c r="I71" s="28" t="s">
        <v>52</v>
      </c>
      <c r="J71" s="20" t="s">
        <v>50</v>
      </c>
      <c r="K71" s="18">
        <v>4</v>
      </c>
      <c r="L71" s="35" t="s">
        <v>106</v>
      </c>
      <c r="M71" s="35" t="s">
        <v>64</v>
      </c>
    </row>
    <row r="72" spans="1:13" ht="60" customHeight="1">
      <c r="A72" s="51"/>
      <c r="B72" s="29"/>
      <c r="C72" s="23" t="s">
        <v>14</v>
      </c>
      <c r="D72" s="8">
        <f t="shared" si="3"/>
        <v>10</v>
      </c>
      <c r="E72" s="8">
        <v>0</v>
      </c>
      <c r="F72" s="8">
        <v>0</v>
      </c>
      <c r="G72" s="8">
        <v>10</v>
      </c>
      <c r="H72" s="8">
        <v>0</v>
      </c>
      <c r="I72" s="29"/>
      <c r="J72" s="20" t="s">
        <v>50</v>
      </c>
      <c r="K72" s="18">
        <v>4</v>
      </c>
      <c r="L72" s="35"/>
      <c r="M72" s="35"/>
    </row>
    <row r="73" spans="1:13" ht="60" customHeight="1">
      <c r="A73" s="51"/>
      <c r="B73" s="29"/>
      <c r="C73" s="18" t="s">
        <v>28</v>
      </c>
      <c r="D73" s="8">
        <f t="shared" si="3"/>
        <v>10</v>
      </c>
      <c r="E73" s="8">
        <v>0</v>
      </c>
      <c r="F73" s="8">
        <v>0</v>
      </c>
      <c r="G73" s="8">
        <v>10</v>
      </c>
      <c r="H73" s="8">
        <v>0</v>
      </c>
      <c r="I73" s="29"/>
      <c r="J73" s="20" t="s">
        <v>50</v>
      </c>
      <c r="K73" s="18">
        <v>4</v>
      </c>
      <c r="L73" s="35"/>
      <c r="M73" s="35"/>
    </row>
    <row r="74" spans="1:13" ht="60" customHeight="1">
      <c r="A74" s="51"/>
      <c r="B74" s="30"/>
      <c r="C74" s="18" t="s">
        <v>168</v>
      </c>
      <c r="D74" s="8">
        <f t="shared" si="3"/>
        <v>10</v>
      </c>
      <c r="E74" s="8">
        <v>0</v>
      </c>
      <c r="F74" s="8">
        <v>0</v>
      </c>
      <c r="G74" s="8">
        <v>10</v>
      </c>
      <c r="H74" s="8">
        <v>0</v>
      </c>
      <c r="I74" s="30"/>
      <c r="J74" s="20" t="s">
        <v>50</v>
      </c>
      <c r="K74" s="18">
        <v>4</v>
      </c>
      <c r="L74" s="35"/>
      <c r="M74" s="35"/>
    </row>
    <row r="75" spans="1:13" ht="35.25" customHeight="1">
      <c r="A75" s="51" t="s">
        <v>30</v>
      </c>
      <c r="B75" s="28" t="s">
        <v>169</v>
      </c>
      <c r="C75" s="18" t="s">
        <v>1</v>
      </c>
      <c r="D75" s="8">
        <f t="shared" si="3"/>
        <v>72.400000000000006</v>
      </c>
      <c r="E75" s="8">
        <v>0</v>
      </c>
      <c r="F75" s="8">
        <v>0</v>
      </c>
      <c r="G75" s="8">
        <v>72.400000000000006</v>
      </c>
      <c r="H75" s="8">
        <v>0</v>
      </c>
      <c r="I75" s="28" t="s">
        <v>39</v>
      </c>
      <c r="J75" s="20" t="s">
        <v>50</v>
      </c>
      <c r="K75" s="18">
        <v>100</v>
      </c>
      <c r="L75" s="35" t="s">
        <v>106</v>
      </c>
      <c r="M75" s="35" t="s">
        <v>64</v>
      </c>
    </row>
    <row r="76" spans="1:13" ht="36" customHeight="1">
      <c r="A76" s="51"/>
      <c r="B76" s="29"/>
      <c r="C76" s="23" t="s">
        <v>14</v>
      </c>
      <c r="D76" s="8">
        <f t="shared" si="3"/>
        <v>40</v>
      </c>
      <c r="E76" s="8">
        <v>0</v>
      </c>
      <c r="F76" s="8">
        <v>0</v>
      </c>
      <c r="G76" s="8">
        <v>40</v>
      </c>
      <c r="H76" s="8">
        <v>0</v>
      </c>
      <c r="I76" s="29"/>
      <c r="J76" s="20" t="s">
        <v>50</v>
      </c>
      <c r="K76" s="18">
        <v>100</v>
      </c>
      <c r="L76" s="35"/>
      <c r="M76" s="35"/>
    </row>
    <row r="77" spans="1:13" ht="36" customHeight="1">
      <c r="A77" s="51"/>
      <c r="B77" s="29"/>
      <c r="C77" s="18" t="s">
        <v>28</v>
      </c>
      <c r="D77" s="8">
        <f t="shared" si="3"/>
        <v>40</v>
      </c>
      <c r="E77" s="8">
        <v>0</v>
      </c>
      <c r="F77" s="8">
        <v>0</v>
      </c>
      <c r="G77" s="8">
        <v>40</v>
      </c>
      <c r="H77" s="8">
        <v>0</v>
      </c>
      <c r="I77" s="29"/>
      <c r="J77" s="20" t="s">
        <v>50</v>
      </c>
      <c r="K77" s="18">
        <v>100</v>
      </c>
      <c r="L77" s="35"/>
      <c r="M77" s="35"/>
    </row>
    <row r="78" spans="1:13" ht="74.25" customHeight="1">
      <c r="A78" s="51"/>
      <c r="B78" s="30"/>
      <c r="C78" s="18" t="s">
        <v>168</v>
      </c>
      <c r="D78" s="8">
        <f t="shared" si="3"/>
        <v>40</v>
      </c>
      <c r="E78" s="8">
        <v>0</v>
      </c>
      <c r="F78" s="8">
        <v>0</v>
      </c>
      <c r="G78" s="8">
        <v>40</v>
      </c>
      <c r="H78" s="8">
        <v>0</v>
      </c>
      <c r="I78" s="30"/>
      <c r="J78" s="20" t="s">
        <v>50</v>
      </c>
      <c r="K78" s="18">
        <v>100</v>
      </c>
      <c r="L78" s="35"/>
      <c r="M78" s="35"/>
    </row>
    <row r="79" spans="1:13" ht="34.5" customHeight="1">
      <c r="A79" s="51" t="s">
        <v>31</v>
      </c>
      <c r="B79" s="28" t="s">
        <v>53</v>
      </c>
      <c r="C79" s="23" t="s">
        <v>13</v>
      </c>
      <c r="D79" s="8">
        <f t="shared" si="3"/>
        <v>2.6</v>
      </c>
      <c r="E79" s="8">
        <v>0</v>
      </c>
      <c r="F79" s="8">
        <v>0</v>
      </c>
      <c r="G79" s="8">
        <v>2.6</v>
      </c>
      <c r="H79" s="8">
        <v>0</v>
      </c>
      <c r="I79" s="28" t="s">
        <v>54</v>
      </c>
      <c r="J79" s="20" t="s">
        <v>45</v>
      </c>
      <c r="K79" s="18">
        <v>4</v>
      </c>
      <c r="L79" s="35" t="s">
        <v>106</v>
      </c>
      <c r="M79" s="35" t="s">
        <v>109</v>
      </c>
    </row>
    <row r="80" spans="1:13" ht="42" customHeight="1">
      <c r="A80" s="51"/>
      <c r="B80" s="29"/>
      <c r="C80" s="18" t="s">
        <v>2</v>
      </c>
      <c r="D80" s="8">
        <f t="shared" si="3"/>
        <v>30</v>
      </c>
      <c r="E80" s="8">
        <v>0</v>
      </c>
      <c r="F80" s="8">
        <v>0</v>
      </c>
      <c r="G80" s="8">
        <v>30</v>
      </c>
      <c r="H80" s="8">
        <v>0</v>
      </c>
      <c r="I80" s="29"/>
      <c r="J80" s="20" t="s">
        <v>45</v>
      </c>
      <c r="K80" s="18">
        <v>4</v>
      </c>
      <c r="L80" s="35"/>
      <c r="M80" s="35"/>
    </row>
    <row r="81" spans="1:553" ht="47.25" customHeight="1">
      <c r="A81" s="51"/>
      <c r="B81" s="29"/>
      <c r="C81" s="18" t="s">
        <v>28</v>
      </c>
      <c r="D81" s="8">
        <f t="shared" si="3"/>
        <v>30</v>
      </c>
      <c r="E81" s="8">
        <v>0</v>
      </c>
      <c r="F81" s="8">
        <v>0</v>
      </c>
      <c r="G81" s="8">
        <v>30</v>
      </c>
      <c r="H81" s="8">
        <v>0</v>
      </c>
      <c r="I81" s="29"/>
      <c r="J81" s="20" t="s">
        <v>45</v>
      </c>
      <c r="K81" s="18">
        <v>4</v>
      </c>
      <c r="L81" s="35"/>
      <c r="M81" s="35"/>
    </row>
    <row r="82" spans="1:553" ht="38.25" customHeight="1">
      <c r="A82" s="51"/>
      <c r="B82" s="30"/>
      <c r="C82" s="18" t="s">
        <v>168</v>
      </c>
      <c r="D82" s="8">
        <f t="shared" si="3"/>
        <v>30</v>
      </c>
      <c r="E82" s="8">
        <v>0</v>
      </c>
      <c r="F82" s="8">
        <v>0</v>
      </c>
      <c r="G82" s="8">
        <v>30</v>
      </c>
      <c r="H82" s="8">
        <v>0</v>
      </c>
      <c r="I82" s="30"/>
      <c r="J82" s="20" t="s">
        <v>45</v>
      </c>
      <c r="K82" s="18">
        <v>4</v>
      </c>
      <c r="L82" s="35"/>
      <c r="M82" s="35"/>
    </row>
    <row r="83" spans="1:553" ht="15.75" customHeight="1">
      <c r="A83" s="45" t="s">
        <v>72</v>
      </c>
      <c r="B83" s="40"/>
      <c r="C83" s="18" t="s">
        <v>13</v>
      </c>
      <c r="D83" s="8">
        <f t="shared" si="3"/>
        <v>110</v>
      </c>
      <c r="E83" s="8">
        <f>E67+E71+E75+E79</f>
        <v>0</v>
      </c>
      <c r="F83" s="8">
        <f t="shared" ref="F83:H83" si="4">F67+F71+F75+F79</f>
        <v>0</v>
      </c>
      <c r="G83" s="8">
        <f t="shared" si="4"/>
        <v>110</v>
      </c>
      <c r="H83" s="8">
        <f t="shared" si="4"/>
        <v>0</v>
      </c>
      <c r="I83" s="35" t="s">
        <v>9</v>
      </c>
      <c r="J83" s="35" t="s">
        <v>9</v>
      </c>
      <c r="K83" s="35" t="s">
        <v>9</v>
      </c>
      <c r="L83" s="35" t="s">
        <v>9</v>
      </c>
      <c r="M83" s="35" t="s">
        <v>9</v>
      </c>
    </row>
    <row r="84" spans="1:553" ht="15.75" customHeight="1">
      <c r="A84" s="46"/>
      <c r="B84" s="41"/>
      <c r="C84" s="18" t="s">
        <v>14</v>
      </c>
      <c r="D84" s="8">
        <f>SUM(E84:H84)</f>
        <v>150</v>
      </c>
      <c r="E84" s="8">
        <f>E68+E72+E76+E80</f>
        <v>0</v>
      </c>
      <c r="F84" s="8">
        <f>F68+F72+F76+F80</f>
        <v>0</v>
      </c>
      <c r="G84" s="8">
        <f>G68+G72+G76+G80</f>
        <v>150</v>
      </c>
      <c r="H84" s="8">
        <f>H68+H72+H76+H80</f>
        <v>0</v>
      </c>
      <c r="I84" s="35"/>
      <c r="J84" s="35"/>
      <c r="K84" s="35"/>
      <c r="L84" s="35"/>
      <c r="M84" s="35"/>
    </row>
    <row r="85" spans="1:553" ht="15.75" customHeight="1">
      <c r="A85" s="46"/>
      <c r="B85" s="41"/>
      <c r="C85" s="18" t="s">
        <v>28</v>
      </c>
      <c r="D85" s="8">
        <f t="shared" ref="D85:G86" si="5">D69+D73+D77+D81</f>
        <v>150</v>
      </c>
      <c r="E85" s="8">
        <f t="shared" si="5"/>
        <v>0</v>
      </c>
      <c r="F85" s="8">
        <f t="shared" si="5"/>
        <v>0</v>
      </c>
      <c r="G85" s="8">
        <f t="shared" si="5"/>
        <v>150</v>
      </c>
      <c r="H85" s="8">
        <f>H69+H73+H77+H81</f>
        <v>0</v>
      </c>
      <c r="I85" s="35"/>
      <c r="J85" s="35"/>
      <c r="K85" s="35"/>
      <c r="L85" s="35"/>
      <c r="M85" s="35"/>
    </row>
    <row r="86" spans="1:553" ht="15.75" customHeight="1">
      <c r="A86" s="47"/>
      <c r="B86" s="42"/>
      <c r="C86" s="18" t="s">
        <v>168</v>
      </c>
      <c r="D86" s="8">
        <f t="shared" si="5"/>
        <v>150</v>
      </c>
      <c r="E86" s="8">
        <f t="shared" si="5"/>
        <v>0</v>
      </c>
      <c r="F86" s="8">
        <f t="shared" si="5"/>
        <v>0</v>
      </c>
      <c r="G86" s="8">
        <f t="shared" si="5"/>
        <v>150</v>
      </c>
      <c r="H86" s="8">
        <f>H70+H74+H78+H82</f>
        <v>0</v>
      </c>
      <c r="I86" s="35"/>
      <c r="J86" s="35"/>
      <c r="K86" s="35"/>
      <c r="L86" s="35"/>
      <c r="M86" s="35"/>
    </row>
    <row r="87" spans="1:553" ht="20.25" customHeight="1">
      <c r="A87" s="43" t="s">
        <v>107</v>
      </c>
      <c r="B87" s="43"/>
      <c r="C87" s="43"/>
      <c r="D87" s="43"/>
      <c r="E87" s="43"/>
      <c r="F87" s="43"/>
      <c r="G87" s="43"/>
      <c r="H87" s="43"/>
      <c r="I87" s="43"/>
      <c r="J87" s="43"/>
      <c r="K87" s="43"/>
      <c r="L87" s="43"/>
      <c r="M87" s="43"/>
    </row>
    <row r="88" spans="1:553" ht="21" customHeight="1">
      <c r="A88" s="36" t="s">
        <v>17</v>
      </c>
      <c r="B88" s="43" t="s">
        <v>46</v>
      </c>
      <c r="C88" s="43"/>
      <c r="D88" s="43"/>
      <c r="E88" s="43"/>
      <c r="F88" s="43"/>
      <c r="G88" s="43"/>
      <c r="H88" s="43"/>
      <c r="I88" s="43"/>
      <c r="J88" s="43"/>
      <c r="K88" s="43"/>
      <c r="L88" s="43"/>
      <c r="M88" s="43"/>
    </row>
    <row r="89" spans="1:553" ht="21" customHeight="1">
      <c r="A89" s="38"/>
      <c r="B89" s="43" t="s">
        <v>42</v>
      </c>
      <c r="C89" s="43"/>
      <c r="D89" s="43"/>
      <c r="E89" s="43"/>
      <c r="F89" s="43"/>
      <c r="G89" s="43"/>
      <c r="H89" s="43"/>
      <c r="I89" s="43"/>
      <c r="J89" s="43"/>
      <c r="K89" s="43"/>
      <c r="L89" s="43"/>
      <c r="M89" s="43"/>
    </row>
    <row r="90" spans="1:553" s="10" customFormat="1" ht="49.5" customHeight="1">
      <c r="A90" s="36" t="s">
        <v>18</v>
      </c>
      <c r="B90" s="43" t="s">
        <v>62</v>
      </c>
      <c r="C90" s="18" t="s">
        <v>13</v>
      </c>
      <c r="D90" s="8">
        <f>SUM(E90:H90)</f>
        <v>0</v>
      </c>
      <c r="E90" s="8">
        <v>0</v>
      </c>
      <c r="F90" s="8">
        <v>0</v>
      </c>
      <c r="G90" s="8">
        <v>0</v>
      </c>
      <c r="H90" s="8">
        <v>0</v>
      </c>
      <c r="I90" s="28" t="s">
        <v>63</v>
      </c>
      <c r="J90" s="20" t="s">
        <v>55</v>
      </c>
      <c r="K90" s="18">
        <v>70</v>
      </c>
      <c r="L90" s="35" t="s">
        <v>96</v>
      </c>
      <c r="M90" s="35" t="s">
        <v>65</v>
      </c>
      <c r="N90" s="6"/>
      <c r="O90" s="6"/>
      <c r="P90" s="6"/>
      <c r="Q90" s="6"/>
      <c r="R90" s="6"/>
      <c r="S90" s="6"/>
      <c r="T90" s="6"/>
      <c r="U90" s="6"/>
      <c r="V90" s="6"/>
      <c r="W90" s="6"/>
      <c r="X90" s="6"/>
      <c r="Y90" s="6"/>
      <c r="Z90" s="6"/>
      <c r="AA90" s="6"/>
      <c r="AB90" s="6"/>
      <c r="AC90" s="6"/>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c r="IW90" s="9"/>
      <c r="IX90" s="9"/>
      <c r="IY90" s="9"/>
      <c r="IZ90" s="9"/>
      <c r="JA90" s="9"/>
      <c r="JB90" s="9"/>
      <c r="JC90" s="9"/>
      <c r="JD90" s="9"/>
      <c r="JE90" s="9"/>
      <c r="JF90" s="9"/>
      <c r="JG90" s="9"/>
      <c r="JH90" s="9"/>
      <c r="JI90" s="9"/>
      <c r="JJ90" s="9"/>
      <c r="JK90" s="9"/>
      <c r="JL90" s="9"/>
      <c r="JM90" s="9"/>
      <c r="JN90" s="9"/>
      <c r="JO90" s="9"/>
      <c r="JP90" s="9"/>
      <c r="JQ90" s="9"/>
      <c r="JR90" s="9"/>
      <c r="JS90" s="9"/>
      <c r="JT90" s="9"/>
      <c r="JU90" s="9"/>
      <c r="JV90" s="9"/>
      <c r="JW90" s="9"/>
      <c r="JX90" s="9"/>
      <c r="JY90" s="9"/>
      <c r="JZ90" s="9"/>
      <c r="KA90" s="9"/>
      <c r="KB90" s="9"/>
      <c r="KC90" s="9"/>
      <c r="KD90" s="9"/>
      <c r="KE90" s="9"/>
      <c r="KF90" s="9"/>
      <c r="KG90" s="9"/>
      <c r="KH90" s="9"/>
      <c r="KI90" s="9"/>
      <c r="KJ90" s="9"/>
      <c r="KK90" s="9"/>
      <c r="KL90" s="9"/>
      <c r="KM90" s="9"/>
      <c r="KN90" s="9"/>
      <c r="KO90" s="9"/>
      <c r="KP90" s="9"/>
      <c r="KQ90" s="9"/>
      <c r="KR90" s="9"/>
      <c r="KS90" s="9"/>
      <c r="KT90" s="9"/>
      <c r="KU90" s="9"/>
      <c r="KV90" s="9"/>
      <c r="KW90" s="9"/>
      <c r="KX90" s="9"/>
      <c r="KY90" s="9"/>
      <c r="KZ90" s="9"/>
      <c r="LA90" s="9"/>
      <c r="LB90" s="9"/>
      <c r="LC90" s="9"/>
      <c r="LD90" s="9"/>
      <c r="LE90" s="9"/>
      <c r="LF90" s="9"/>
      <c r="LG90" s="9"/>
      <c r="LH90" s="9"/>
      <c r="LI90" s="9"/>
      <c r="LJ90" s="9"/>
      <c r="LK90" s="9"/>
      <c r="LL90" s="9"/>
      <c r="LM90" s="9"/>
      <c r="LN90" s="9"/>
      <c r="LO90" s="9"/>
      <c r="LP90" s="9"/>
      <c r="LQ90" s="9"/>
      <c r="LR90" s="9"/>
      <c r="LS90" s="9"/>
      <c r="LT90" s="9"/>
      <c r="LU90" s="9"/>
      <c r="LV90" s="9"/>
      <c r="LW90" s="9"/>
      <c r="LX90" s="9"/>
      <c r="LY90" s="9"/>
      <c r="LZ90" s="9"/>
      <c r="MA90" s="9"/>
      <c r="MB90" s="9"/>
      <c r="MC90" s="9"/>
      <c r="MD90" s="9"/>
      <c r="ME90" s="9"/>
      <c r="MF90" s="9"/>
      <c r="MG90" s="9"/>
      <c r="MH90" s="9"/>
      <c r="MI90" s="9"/>
      <c r="MJ90" s="9"/>
      <c r="MK90" s="9"/>
      <c r="ML90" s="9"/>
      <c r="MM90" s="9"/>
      <c r="MN90" s="9"/>
      <c r="MO90" s="9"/>
      <c r="MP90" s="9"/>
      <c r="MQ90" s="9"/>
      <c r="MR90" s="9"/>
      <c r="MS90" s="9"/>
      <c r="MT90" s="9"/>
      <c r="MU90" s="9"/>
      <c r="MV90" s="9"/>
      <c r="MW90" s="9"/>
      <c r="MX90" s="9"/>
      <c r="MY90" s="9"/>
      <c r="MZ90" s="9"/>
      <c r="NA90" s="9"/>
      <c r="NB90" s="9"/>
      <c r="NC90" s="9"/>
      <c r="ND90" s="9"/>
      <c r="NE90" s="9"/>
      <c r="NF90" s="9"/>
      <c r="NG90" s="9"/>
      <c r="NH90" s="9"/>
      <c r="NI90" s="9"/>
      <c r="NJ90" s="9"/>
      <c r="NK90" s="9"/>
      <c r="NL90" s="9"/>
      <c r="NM90" s="9"/>
      <c r="NN90" s="9"/>
      <c r="NO90" s="9"/>
      <c r="NP90" s="9"/>
      <c r="NQ90" s="9"/>
      <c r="NR90" s="9"/>
      <c r="NS90" s="9"/>
      <c r="NT90" s="9"/>
      <c r="NU90" s="9"/>
      <c r="NV90" s="9"/>
      <c r="NW90" s="9"/>
      <c r="NX90" s="9"/>
      <c r="NY90" s="9"/>
      <c r="NZ90" s="9"/>
      <c r="OA90" s="9"/>
      <c r="OB90" s="9"/>
      <c r="OC90" s="9"/>
      <c r="OD90" s="9"/>
      <c r="OE90" s="9"/>
      <c r="OF90" s="9"/>
      <c r="OG90" s="9"/>
      <c r="OH90" s="9"/>
      <c r="OI90" s="9"/>
      <c r="OJ90" s="9"/>
      <c r="OK90" s="9"/>
      <c r="OL90" s="9"/>
      <c r="OM90" s="9"/>
      <c r="ON90" s="9"/>
      <c r="OO90" s="9"/>
      <c r="OP90" s="9"/>
      <c r="OQ90" s="9"/>
      <c r="OR90" s="9"/>
      <c r="OS90" s="9"/>
      <c r="OT90" s="9"/>
      <c r="OU90" s="9"/>
      <c r="OV90" s="9"/>
      <c r="OW90" s="9"/>
      <c r="OX90" s="9"/>
      <c r="OY90" s="9"/>
      <c r="OZ90" s="9"/>
      <c r="PA90" s="9"/>
      <c r="PB90" s="9"/>
      <c r="PC90" s="9"/>
      <c r="PD90" s="9"/>
      <c r="PE90" s="9"/>
      <c r="PF90" s="9"/>
      <c r="PG90" s="9"/>
      <c r="PH90" s="9"/>
      <c r="PI90" s="9"/>
      <c r="PJ90" s="9"/>
      <c r="PK90" s="9"/>
      <c r="PL90" s="9"/>
      <c r="PM90" s="9"/>
      <c r="PN90" s="9"/>
      <c r="PO90" s="9"/>
      <c r="PP90" s="9"/>
      <c r="PQ90" s="9"/>
      <c r="PR90" s="9"/>
      <c r="PS90" s="9"/>
      <c r="PT90" s="9"/>
      <c r="PU90" s="9"/>
      <c r="PV90" s="9"/>
      <c r="PW90" s="9"/>
      <c r="PX90" s="9"/>
      <c r="PY90" s="9"/>
      <c r="PZ90" s="9"/>
      <c r="QA90" s="9"/>
      <c r="QB90" s="9"/>
      <c r="QC90" s="9"/>
      <c r="QD90" s="9"/>
      <c r="QE90" s="9"/>
      <c r="QF90" s="9"/>
      <c r="QG90" s="9"/>
      <c r="QH90" s="9"/>
      <c r="QI90" s="9"/>
      <c r="QJ90" s="9"/>
      <c r="QK90" s="9"/>
      <c r="QL90" s="9"/>
      <c r="QM90" s="9"/>
      <c r="QN90" s="9"/>
      <c r="QO90" s="9"/>
      <c r="QP90" s="9"/>
      <c r="QQ90" s="9"/>
      <c r="QR90" s="9"/>
      <c r="QS90" s="9"/>
      <c r="QT90" s="9"/>
      <c r="QU90" s="9"/>
      <c r="QV90" s="9"/>
      <c r="QW90" s="9"/>
      <c r="QX90" s="9"/>
      <c r="QY90" s="9"/>
      <c r="QZ90" s="9"/>
      <c r="RA90" s="9"/>
      <c r="RB90" s="9"/>
      <c r="RC90" s="9"/>
      <c r="RD90" s="9"/>
      <c r="RE90" s="9"/>
      <c r="RF90" s="9"/>
      <c r="RG90" s="9"/>
      <c r="RH90" s="9"/>
      <c r="RI90" s="9"/>
      <c r="RJ90" s="9"/>
      <c r="RK90" s="9"/>
      <c r="RL90" s="9"/>
      <c r="RM90" s="9"/>
      <c r="RN90" s="9"/>
      <c r="RO90" s="9"/>
      <c r="RP90" s="9"/>
      <c r="RQ90" s="9"/>
      <c r="RR90" s="9"/>
      <c r="RS90" s="9"/>
      <c r="RT90" s="9"/>
      <c r="RU90" s="9"/>
      <c r="RV90" s="9"/>
      <c r="RW90" s="9"/>
      <c r="RX90" s="9"/>
      <c r="RY90" s="9"/>
      <c r="RZ90" s="9"/>
      <c r="SA90" s="9"/>
      <c r="SB90" s="9"/>
      <c r="SC90" s="9"/>
      <c r="SD90" s="9"/>
      <c r="SE90" s="9"/>
      <c r="SF90" s="9"/>
      <c r="SG90" s="9"/>
      <c r="SH90" s="9"/>
      <c r="SI90" s="9"/>
      <c r="SJ90" s="9"/>
      <c r="SK90" s="9"/>
      <c r="SL90" s="9"/>
      <c r="SM90" s="9"/>
      <c r="SN90" s="9"/>
      <c r="SO90" s="9"/>
      <c r="SP90" s="9"/>
      <c r="SQ90" s="9"/>
      <c r="SR90" s="9"/>
      <c r="SS90" s="9"/>
      <c r="ST90" s="9"/>
      <c r="SU90" s="9"/>
      <c r="SV90" s="9"/>
      <c r="SW90" s="9"/>
      <c r="SX90" s="9"/>
      <c r="SY90" s="9"/>
      <c r="SZ90" s="9"/>
      <c r="TA90" s="9"/>
      <c r="TB90" s="9"/>
      <c r="TC90" s="9"/>
      <c r="TD90" s="9"/>
      <c r="TE90" s="9"/>
      <c r="TF90" s="9"/>
      <c r="TG90" s="9"/>
      <c r="TH90" s="9"/>
      <c r="TI90" s="9"/>
      <c r="TJ90" s="9"/>
      <c r="TK90" s="9"/>
      <c r="TL90" s="9"/>
      <c r="TM90" s="9"/>
      <c r="TN90" s="9"/>
      <c r="TO90" s="9"/>
      <c r="TP90" s="9"/>
      <c r="TQ90" s="9"/>
      <c r="TR90" s="9"/>
      <c r="TS90" s="9"/>
      <c r="TT90" s="9"/>
      <c r="TU90" s="9"/>
      <c r="TV90" s="9"/>
      <c r="TW90" s="9"/>
      <c r="TX90" s="9"/>
      <c r="TY90" s="9"/>
      <c r="TZ90" s="9"/>
      <c r="UA90" s="9"/>
      <c r="UB90" s="9"/>
      <c r="UC90" s="9"/>
      <c r="UD90" s="9"/>
      <c r="UE90" s="9"/>
      <c r="UF90" s="9"/>
      <c r="UG90" s="9"/>
    </row>
    <row r="91" spans="1:553" s="10" customFormat="1" ht="48" customHeight="1">
      <c r="A91" s="29"/>
      <c r="B91" s="43"/>
      <c r="C91" s="18" t="s">
        <v>14</v>
      </c>
      <c r="D91" s="8">
        <f t="shared" ref="D91:D101" si="6">SUM(E91:H91)</f>
        <v>0</v>
      </c>
      <c r="E91" s="8">
        <v>0</v>
      </c>
      <c r="F91" s="8">
        <v>0</v>
      </c>
      <c r="G91" s="8">
        <v>0</v>
      </c>
      <c r="H91" s="8">
        <v>0</v>
      </c>
      <c r="I91" s="29"/>
      <c r="J91" s="20" t="s">
        <v>55</v>
      </c>
      <c r="K91" s="18">
        <v>70</v>
      </c>
      <c r="L91" s="35"/>
      <c r="M91" s="35"/>
      <c r="N91" s="6"/>
      <c r="O91" s="6"/>
      <c r="P91" s="6"/>
      <c r="Q91" s="6"/>
      <c r="R91" s="6"/>
      <c r="S91" s="6"/>
      <c r="T91" s="6"/>
      <c r="U91" s="6"/>
      <c r="V91" s="6"/>
      <c r="W91" s="6"/>
      <c r="X91" s="6"/>
      <c r="Y91" s="6"/>
      <c r="Z91" s="6"/>
      <c r="AA91" s="6"/>
      <c r="AB91" s="6"/>
      <c r="AC91" s="6"/>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c r="IW91" s="9"/>
      <c r="IX91" s="9"/>
      <c r="IY91" s="9"/>
      <c r="IZ91" s="9"/>
      <c r="JA91" s="9"/>
      <c r="JB91" s="9"/>
      <c r="JC91" s="9"/>
      <c r="JD91" s="9"/>
      <c r="JE91" s="9"/>
      <c r="JF91" s="9"/>
      <c r="JG91" s="9"/>
      <c r="JH91" s="9"/>
      <c r="JI91" s="9"/>
      <c r="JJ91" s="9"/>
      <c r="JK91" s="9"/>
      <c r="JL91" s="9"/>
      <c r="JM91" s="9"/>
      <c r="JN91" s="9"/>
      <c r="JO91" s="9"/>
      <c r="JP91" s="9"/>
      <c r="JQ91" s="9"/>
      <c r="JR91" s="9"/>
      <c r="JS91" s="9"/>
      <c r="JT91" s="9"/>
      <c r="JU91" s="9"/>
      <c r="JV91" s="9"/>
      <c r="JW91" s="9"/>
      <c r="JX91" s="9"/>
      <c r="JY91" s="9"/>
      <c r="JZ91" s="9"/>
      <c r="KA91" s="9"/>
      <c r="KB91" s="9"/>
      <c r="KC91" s="9"/>
      <c r="KD91" s="9"/>
      <c r="KE91" s="9"/>
      <c r="KF91" s="9"/>
      <c r="KG91" s="9"/>
      <c r="KH91" s="9"/>
      <c r="KI91" s="9"/>
      <c r="KJ91" s="9"/>
      <c r="KK91" s="9"/>
      <c r="KL91" s="9"/>
      <c r="KM91" s="9"/>
      <c r="KN91" s="9"/>
      <c r="KO91" s="9"/>
      <c r="KP91" s="9"/>
      <c r="KQ91" s="9"/>
      <c r="KR91" s="9"/>
      <c r="KS91" s="9"/>
      <c r="KT91" s="9"/>
      <c r="KU91" s="9"/>
      <c r="KV91" s="9"/>
      <c r="KW91" s="9"/>
      <c r="KX91" s="9"/>
      <c r="KY91" s="9"/>
      <c r="KZ91" s="9"/>
      <c r="LA91" s="9"/>
      <c r="LB91" s="9"/>
      <c r="LC91" s="9"/>
      <c r="LD91" s="9"/>
      <c r="LE91" s="9"/>
      <c r="LF91" s="9"/>
      <c r="LG91" s="9"/>
      <c r="LH91" s="9"/>
      <c r="LI91" s="9"/>
      <c r="LJ91" s="9"/>
      <c r="LK91" s="9"/>
      <c r="LL91" s="9"/>
      <c r="LM91" s="9"/>
      <c r="LN91" s="9"/>
      <c r="LO91" s="9"/>
      <c r="LP91" s="9"/>
      <c r="LQ91" s="9"/>
      <c r="LR91" s="9"/>
      <c r="LS91" s="9"/>
      <c r="LT91" s="9"/>
      <c r="LU91" s="9"/>
      <c r="LV91" s="9"/>
      <c r="LW91" s="9"/>
      <c r="LX91" s="9"/>
      <c r="LY91" s="9"/>
      <c r="LZ91" s="9"/>
      <c r="MA91" s="9"/>
      <c r="MB91" s="9"/>
      <c r="MC91" s="9"/>
      <c r="MD91" s="9"/>
      <c r="ME91" s="9"/>
      <c r="MF91" s="9"/>
      <c r="MG91" s="9"/>
      <c r="MH91" s="9"/>
      <c r="MI91" s="9"/>
      <c r="MJ91" s="9"/>
      <c r="MK91" s="9"/>
      <c r="ML91" s="9"/>
      <c r="MM91" s="9"/>
      <c r="MN91" s="9"/>
      <c r="MO91" s="9"/>
      <c r="MP91" s="9"/>
      <c r="MQ91" s="9"/>
      <c r="MR91" s="9"/>
      <c r="MS91" s="9"/>
      <c r="MT91" s="9"/>
      <c r="MU91" s="9"/>
      <c r="MV91" s="9"/>
      <c r="MW91" s="9"/>
      <c r="MX91" s="9"/>
      <c r="MY91" s="9"/>
      <c r="MZ91" s="9"/>
      <c r="NA91" s="9"/>
      <c r="NB91" s="9"/>
      <c r="NC91" s="9"/>
      <c r="ND91" s="9"/>
      <c r="NE91" s="9"/>
      <c r="NF91" s="9"/>
      <c r="NG91" s="9"/>
      <c r="NH91" s="9"/>
      <c r="NI91" s="9"/>
      <c r="NJ91" s="9"/>
      <c r="NK91" s="9"/>
      <c r="NL91" s="9"/>
      <c r="NM91" s="9"/>
      <c r="NN91" s="9"/>
      <c r="NO91" s="9"/>
      <c r="NP91" s="9"/>
      <c r="NQ91" s="9"/>
      <c r="NR91" s="9"/>
      <c r="NS91" s="9"/>
      <c r="NT91" s="9"/>
      <c r="NU91" s="9"/>
      <c r="NV91" s="9"/>
      <c r="NW91" s="9"/>
      <c r="NX91" s="9"/>
      <c r="NY91" s="9"/>
      <c r="NZ91" s="9"/>
      <c r="OA91" s="9"/>
      <c r="OB91" s="9"/>
      <c r="OC91" s="9"/>
      <c r="OD91" s="9"/>
      <c r="OE91" s="9"/>
      <c r="OF91" s="9"/>
      <c r="OG91" s="9"/>
      <c r="OH91" s="9"/>
      <c r="OI91" s="9"/>
      <c r="OJ91" s="9"/>
      <c r="OK91" s="9"/>
      <c r="OL91" s="9"/>
      <c r="OM91" s="9"/>
      <c r="ON91" s="9"/>
      <c r="OO91" s="9"/>
      <c r="OP91" s="9"/>
      <c r="OQ91" s="9"/>
      <c r="OR91" s="9"/>
      <c r="OS91" s="9"/>
      <c r="OT91" s="9"/>
      <c r="OU91" s="9"/>
      <c r="OV91" s="9"/>
      <c r="OW91" s="9"/>
      <c r="OX91" s="9"/>
      <c r="OY91" s="9"/>
      <c r="OZ91" s="9"/>
      <c r="PA91" s="9"/>
      <c r="PB91" s="9"/>
      <c r="PC91" s="9"/>
      <c r="PD91" s="9"/>
      <c r="PE91" s="9"/>
      <c r="PF91" s="9"/>
      <c r="PG91" s="9"/>
      <c r="PH91" s="9"/>
      <c r="PI91" s="9"/>
      <c r="PJ91" s="9"/>
      <c r="PK91" s="9"/>
      <c r="PL91" s="9"/>
      <c r="PM91" s="9"/>
      <c r="PN91" s="9"/>
      <c r="PO91" s="9"/>
      <c r="PP91" s="9"/>
      <c r="PQ91" s="9"/>
      <c r="PR91" s="9"/>
      <c r="PS91" s="9"/>
      <c r="PT91" s="9"/>
      <c r="PU91" s="9"/>
      <c r="PV91" s="9"/>
      <c r="PW91" s="9"/>
      <c r="PX91" s="9"/>
      <c r="PY91" s="9"/>
      <c r="PZ91" s="9"/>
      <c r="QA91" s="9"/>
      <c r="QB91" s="9"/>
      <c r="QC91" s="9"/>
      <c r="QD91" s="9"/>
      <c r="QE91" s="9"/>
      <c r="QF91" s="9"/>
      <c r="QG91" s="9"/>
      <c r="QH91" s="9"/>
      <c r="QI91" s="9"/>
      <c r="QJ91" s="9"/>
      <c r="QK91" s="9"/>
      <c r="QL91" s="9"/>
      <c r="QM91" s="9"/>
      <c r="QN91" s="9"/>
      <c r="QO91" s="9"/>
      <c r="QP91" s="9"/>
      <c r="QQ91" s="9"/>
      <c r="QR91" s="9"/>
      <c r="QS91" s="9"/>
      <c r="QT91" s="9"/>
      <c r="QU91" s="9"/>
      <c r="QV91" s="9"/>
      <c r="QW91" s="9"/>
      <c r="QX91" s="9"/>
      <c r="QY91" s="9"/>
      <c r="QZ91" s="9"/>
      <c r="RA91" s="9"/>
      <c r="RB91" s="9"/>
      <c r="RC91" s="9"/>
      <c r="RD91" s="9"/>
      <c r="RE91" s="9"/>
      <c r="RF91" s="9"/>
      <c r="RG91" s="9"/>
      <c r="RH91" s="9"/>
      <c r="RI91" s="9"/>
      <c r="RJ91" s="9"/>
      <c r="RK91" s="9"/>
      <c r="RL91" s="9"/>
      <c r="RM91" s="9"/>
      <c r="RN91" s="9"/>
      <c r="RO91" s="9"/>
      <c r="RP91" s="9"/>
      <c r="RQ91" s="9"/>
      <c r="RR91" s="9"/>
      <c r="RS91" s="9"/>
      <c r="RT91" s="9"/>
      <c r="RU91" s="9"/>
      <c r="RV91" s="9"/>
      <c r="RW91" s="9"/>
      <c r="RX91" s="9"/>
      <c r="RY91" s="9"/>
      <c r="RZ91" s="9"/>
      <c r="SA91" s="9"/>
      <c r="SB91" s="9"/>
      <c r="SC91" s="9"/>
      <c r="SD91" s="9"/>
      <c r="SE91" s="9"/>
      <c r="SF91" s="9"/>
      <c r="SG91" s="9"/>
      <c r="SH91" s="9"/>
      <c r="SI91" s="9"/>
      <c r="SJ91" s="9"/>
      <c r="SK91" s="9"/>
      <c r="SL91" s="9"/>
      <c r="SM91" s="9"/>
      <c r="SN91" s="9"/>
      <c r="SO91" s="9"/>
      <c r="SP91" s="9"/>
      <c r="SQ91" s="9"/>
      <c r="SR91" s="9"/>
      <c r="SS91" s="9"/>
      <c r="ST91" s="9"/>
      <c r="SU91" s="9"/>
      <c r="SV91" s="9"/>
      <c r="SW91" s="9"/>
      <c r="SX91" s="9"/>
      <c r="SY91" s="9"/>
      <c r="SZ91" s="9"/>
      <c r="TA91" s="9"/>
      <c r="TB91" s="9"/>
      <c r="TC91" s="9"/>
      <c r="TD91" s="9"/>
      <c r="TE91" s="9"/>
      <c r="TF91" s="9"/>
      <c r="TG91" s="9"/>
      <c r="TH91" s="9"/>
      <c r="TI91" s="9"/>
      <c r="TJ91" s="9"/>
      <c r="TK91" s="9"/>
      <c r="TL91" s="9"/>
      <c r="TM91" s="9"/>
      <c r="TN91" s="9"/>
      <c r="TO91" s="9"/>
      <c r="TP91" s="9"/>
      <c r="TQ91" s="9"/>
      <c r="TR91" s="9"/>
      <c r="TS91" s="9"/>
      <c r="TT91" s="9"/>
      <c r="TU91" s="9"/>
      <c r="TV91" s="9"/>
      <c r="TW91" s="9"/>
      <c r="TX91" s="9"/>
      <c r="TY91" s="9"/>
      <c r="TZ91" s="9"/>
      <c r="UA91" s="9"/>
      <c r="UB91" s="9"/>
      <c r="UC91" s="9"/>
      <c r="UD91" s="9"/>
      <c r="UE91" s="9"/>
      <c r="UF91" s="9"/>
      <c r="UG91" s="9"/>
    </row>
    <row r="92" spans="1:553" s="10" customFormat="1" ht="78" customHeight="1">
      <c r="A92" s="29"/>
      <c r="B92" s="43"/>
      <c r="C92" s="18" t="s">
        <v>28</v>
      </c>
      <c r="D92" s="8">
        <f t="shared" si="6"/>
        <v>0</v>
      </c>
      <c r="E92" s="8">
        <v>0</v>
      </c>
      <c r="F92" s="8">
        <v>0</v>
      </c>
      <c r="G92" s="8">
        <v>0</v>
      </c>
      <c r="H92" s="8">
        <v>0</v>
      </c>
      <c r="I92" s="29"/>
      <c r="J92" s="20" t="s">
        <v>55</v>
      </c>
      <c r="K92" s="18">
        <v>70</v>
      </c>
      <c r="L92" s="35"/>
      <c r="M92" s="35"/>
      <c r="N92" s="6"/>
      <c r="O92" s="6"/>
      <c r="P92" s="6"/>
      <c r="Q92" s="6"/>
      <c r="R92" s="6"/>
      <c r="S92" s="6"/>
      <c r="T92" s="6"/>
      <c r="U92" s="6"/>
      <c r="V92" s="6"/>
      <c r="W92" s="6"/>
      <c r="X92" s="6"/>
      <c r="Y92" s="6"/>
      <c r="Z92" s="6"/>
      <c r="AA92" s="6"/>
      <c r="AB92" s="6"/>
      <c r="AC92" s="6"/>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c r="IW92" s="9"/>
      <c r="IX92" s="9"/>
      <c r="IY92" s="9"/>
      <c r="IZ92" s="9"/>
      <c r="JA92" s="9"/>
      <c r="JB92" s="9"/>
      <c r="JC92" s="9"/>
      <c r="JD92" s="9"/>
      <c r="JE92" s="9"/>
      <c r="JF92" s="9"/>
      <c r="JG92" s="9"/>
      <c r="JH92" s="9"/>
      <c r="JI92" s="9"/>
      <c r="JJ92" s="9"/>
      <c r="JK92" s="9"/>
      <c r="JL92" s="9"/>
      <c r="JM92" s="9"/>
      <c r="JN92" s="9"/>
      <c r="JO92" s="9"/>
      <c r="JP92" s="9"/>
      <c r="JQ92" s="9"/>
      <c r="JR92" s="9"/>
      <c r="JS92" s="9"/>
      <c r="JT92" s="9"/>
      <c r="JU92" s="9"/>
      <c r="JV92" s="9"/>
      <c r="JW92" s="9"/>
      <c r="JX92" s="9"/>
      <c r="JY92" s="9"/>
      <c r="JZ92" s="9"/>
      <c r="KA92" s="9"/>
      <c r="KB92" s="9"/>
      <c r="KC92" s="9"/>
      <c r="KD92" s="9"/>
      <c r="KE92" s="9"/>
      <c r="KF92" s="9"/>
      <c r="KG92" s="9"/>
      <c r="KH92" s="9"/>
      <c r="KI92" s="9"/>
      <c r="KJ92" s="9"/>
      <c r="KK92" s="9"/>
      <c r="KL92" s="9"/>
      <c r="KM92" s="9"/>
      <c r="KN92" s="9"/>
      <c r="KO92" s="9"/>
      <c r="KP92" s="9"/>
      <c r="KQ92" s="9"/>
      <c r="KR92" s="9"/>
      <c r="KS92" s="9"/>
      <c r="KT92" s="9"/>
      <c r="KU92" s="9"/>
      <c r="KV92" s="9"/>
      <c r="KW92" s="9"/>
      <c r="KX92" s="9"/>
      <c r="KY92" s="9"/>
      <c r="KZ92" s="9"/>
      <c r="LA92" s="9"/>
      <c r="LB92" s="9"/>
      <c r="LC92" s="9"/>
      <c r="LD92" s="9"/>
      <c r="LE92" s="9"/>
      <c r="LF92" s="9"/>
      <c r="LG92" s="9"/>
      <c r="LH92" s="9"/>
      <c r="LI92" s="9"/>
      <c r="LJ92" s="9"/>
      <c r="LK92" s="9"/>
      <c r="LL92" s="9"/>
      <c r="LM92" s="9"/>
      <c r="LN92" s="9"/>
      <c r="LO92" s="9"/>
      <c r="LP92" s="9"/>
      <c r="LQ92" s="9"/>
      <c r="LR92" s="9"/>
      <c r="LS92" s="9"/>
      <c r="LT92" s="9"/>
      <c r="LU92" s="9"/>
      <c r="LV92" s="9"/>
      <c r="LW92" s="9"/>
      <c r="LX92" s="9"/>
      <c r="LY92" s="9"/>
      <c r="LZ92" s="9"/>
      <c r="MA92" s="9"/>
      <c r="MB92" s="9"/>
      <c r="MC92" s="9"/>
      <c r="MD92" s="9"/>
      <c r="ME92" s="9"/>
      <c r="MF92" s="9"/>
      <c r="MG92" s="9"/>
      <c r="MH92" s="9"/>
      <c r="MI92" s="9"/>
      <c r="MJ92" s="9"/>
      <c r="MK92" s="9"/>
      <c r="ML92" s="9"/>
      <c r="MM92" s="9"/>
      <c r="MN92" s="9"/>
      <c r="MO92" s="9"/>
      <c r="MP92" s="9"/>
      <c r="MQ92" s="9"/>
      <c r="MR92" s="9"/>
      <c r="MS92" s="9"/>
      <c r="MT92" s="9"/>
      <c r="MU92" s="9"/>
      <c r="MV92" s="9"/>
      <c r="MW92" s="9"/>
      <c r="MX92" s="9"/>
      <c r="MY92" s="9"/>
      <c r="MZ92" s="9"/>
      <c r="NA92" s="9"/>
      <c r="NB92" s="9"/>
      <c r="NC92" s="9"/>
      <c r="ND92" s="9"/>
      <c r="NE92" s="9"/>
      <c r="NF92" s="9"/>
      <c r="NG92" s="9"/>
      <c r="NH92" s="9"/>
      <c r="NI92" s="9"/>
      <c r="NJ92" s="9"/>
      <c r="NK92" s="9"/>
      <c r="NL92" s="9"/>
      <c r="NM92" s="9"/>
      <c r="NN92" s="9"/>
      <c r="NO92" s="9"/>
      <c r="NP92" s="9"/>
      <c r="NQ92" s="9"/>
      <c r="NR92" s="9"/>
      <c r="NS92" s="9"/>
      <c r="NT92" s="9"/>
      <c r="NU92" s="9"/>
      <c r="NV92" s="9"/>
      <c r="NW92" s="9"/>
      <c r="NX92" s="9"/>
      <c r="NY92" s="9"/>
      <c r="NZ92" s="9"/>
      <c r="OA92" s="9"/>
      <c r="OB92" s="9"/>
      <c r="OC92" s="9"/>
      <c r="OD92" s="9"/>
      <c r="OE92" s="9"/>
      <c r="OF92" s="9"/>
      <c r="OG92" s="9"/>
      <c r="OH92" s="9"/>
      <c r="OI92" s="9"/>
      <c r="OJ92" s="9"/>
      <c r="OK92" s="9"/>
      <c r="OL92" s="9"/>
      <c r="OM92" s="9"/>
      <c r="ON92" s="9"/>
      <c r="OO92" s="9"/>
      <c r="OP92" s="9"/>
      <c r="OQ92" s="9"/>
      <c r="OR92" s="9"/>
      <c r="OS92" s="9"/>
      <c r="OT92" s="9"/>
      <c r="OU92" s="9"/>
      <c r="OV92" s="9"/>
      <c r="OW92" s="9"/>
      <c r="OX92" s="9"/>
      <c r="OY92" s="9"/>
      <c r="OZ92" s="9"/>
      <c r="PA92" s="9"/>
      <c r="PB92" s="9"/>
      <c r="PC92" s="9"/>
      <c r="PD92" s="9"/>
      <c r="PE92" s="9"/>
      <c r="PF92" s="9"/>
      <c r="PG92" s="9"/>
      <c r="PH92" s="9"/>
      <c r="PI92" s="9"/>
      <c r="PJ92" s="9"/>
      <c r="PK92" s="9"/>
      <c r="PL92" s="9"/>
      <c r="PM92" s="9"/>
      <c r="PN92" s="9"/>
      <c r="PO92" s="9"/>
      <c r="PP92" s="9"/>
      <c r="PQ92" s="9"/>
      <c r="PR92" s="9"/>
      <c r="PS92" s="9"/>
      <c r="PT92" s="9"/>
      <c r="PU92" s="9"/>
      <c r="PV92" s="9"/>
      <c r="PW92" s="9"/>
      <c r="PX92" s="9"/>
      <c r="PY92" s="9"/>
      <c r="PZ92" s="9"/>
      <c r="QA92" s="9"/>
      <c r="QB92" s="9"/>
      <c r="QC92" s="9"/>
      <c r="QD92" s="9"/>
      <c r="QE92" s="9"/>
      <c r="QF92" s="9"/>
      <c r="QG92" s="9"/>
      <c r="QH92" s="9"/>
      <c r="QI92" s="9"/>
      <c r="QJ92" s="9"/>
      <c r="QK92" s="9"/>
      <c r="QL92" s="9"/>
      <c r="QM92" s="9"/>
      <c r="QN92" s="9"/>
      <c r="QO92" s="9"/>
      <c r="QP92" s="9"/>
      <c r="QQ92" s="9"/>
      <c r="QR92" s="9"/>
      <c r="QS92" s="9"/>
      <c r="QT92" s="9"/>
      <c r="QU92" s="9"/>
      <c r="QV92" s="9"/>
      <c r="QW92" s="9"/>
      <c r="QX92" s="9"/>
      <c r="QY92" s="9"/>
      <c r="QZ92" s="9"/>
      <c r="RA92" s="9"/>
      <c r="RB92" s="9"/>
      <c r="RC92" s="9"/>
      <c r="RD92" s="9"/>
      <c r="RE92" s="9"/>
      <c r="RF92" s="9"/>
      <c r="RG92" s="9"/>
      <c r="RH92" s="9"/>
      <c r="RI92" s="9"/>
      <c r="RJ92" s="9"/>
      <c r="RK92" s="9"/>
      <c r="RL92" s="9"/>
      <c r="RM92" s="9"/>
      <c r="RN92" s="9"/>
      <c r="RO92" s="9"/>
      <c r="RP92" s="9"/>
      <c r="RQ92" s="9"/>
      <c r="RR92" s="9"/>
      <c r="RS92" s="9"/>
      <c r="RT92" s="9"/>
      <c r="RU92" s="9"/>
      <c r="RV92" s="9"/>
      <c r="RW92" s="9"/>
      <c r="RX92" s="9"/>
      <c r="RY92" s="9"/>
      <c r="RZ92" s="9"/>
      <c r="SA92" s="9"/>
      <c r="SB92" s="9"/>
      <c r="SC92" s="9"/>
      <c r="SD92" s="9"/>
      <c r="SE92" s="9"/>
      <c r="SF92" s="9"/>
      <c r="SG92" s="9"/>
      <c r="SH92" s="9"/>
      <c r="SI92" s="9"/>
      <c r="SJ92" s="9"/>
      <c r="SK92" s="9"/>
      <c r="SL92" s="9"/>
      <c r="SM92" s="9"/>
      <c r="SN92" s="9"/>
      <c r="SO92" s="9"/>
      <c r="SP92" s="9"/>
      <c r="SQ92" s="9"/>
      <c r="SR92" s="9"/>
      <c r="SS92" s="9"/>
      <c r="ST92" s="9"/>
      <c r="SU92" s="9"/>
      <c r="SV92" s="9"/>
      <c r="SW92" s="9"/>
      <c r="SX92" s="9"/>
      <c r="SY92" s="9"/>
      <c r="SZ92" s="9"/>
      <c r="TA92" s="9"/>
      <c r="TB92" s="9"/>
      <c r="TC92" s="9"/>
      <c r="TD92" s="9"/>
      <c r="TE92" s="9"/>
      <c r="TF92" s="9"/>
      <c r="TG92" s="9"/>
      <c r="TH92" s="9"/>
      <c r="TI92" s="9"/>
      <c r="TJ92" s="9"/>
      <c r="TK92" s="9"/>
      <c r="TL92" s="9"/>
      <c r="TM92" s="9"/>
      <c r="TN92" s="9"/>
      <c r="TO92" s="9"/>
      <c r="TP92" s="9"/>
      <c r="TQ92" s="9"/>
      <c r="TR92" s="9"/>
      <c r="TS92" s="9"/>
      <c r="TT92" s="9"/>
      <c r="TU92" s="9"/>
      <c r="TV92" s="9"/>
      <c r="TW92" s="9"/>
      <c r="TX92" s="9"/>
      <c r="TY92" s="9"/>
      <c r="TZ92" s="9"/>
      <c r="UA92" s="9"/>
      <c r="UB92" s="9"/>
      <c r="UC92" s="9"/>
      <c r="UD92" s="9"/>
      <c r="UE92" s="9"/>
      <c r="UF92" s="9"/>
      <c r="UG92" s="9"/>
    </row>
    <row r="93" spans="1:553" s="10" customFormat="1" ht="42" customHeight="1">
      <c r="A93" s="30"/>
      <c r="B93" s="43"/>
      <c r="C93" s="18" t="s">
        <v>168</v>
      </c>
      <c r="D93" s="8">
        <f t="shared" si="6"/>
        <v>0</v>
      </c>
      <c r="E93" s="8">
        <v>0</v>
      </c>
      <c r="F93" s="8">
        <v>0</v>
      </c>
      <c r="G93" s="8">
        <v>0</v>
      </c>
      <c r="H93" s="8">
        <v>0</v>
      </c>
      <c r="I93" s="30"/>
      <c r="J93" s="20" t="s">
        <v>55</v>
      </c>
      <c r="K93" s="18">
        <v>70</v>
      </c>
      <c r="L93" s="35"/>
      <c r="M93" s="35"/>
      <c r="N93" s="6"/>
      <c r="O93" s="6"/>
      <c r="P93" s="6"/>
      <c r="Q93" s="6"/>
      <c r="R93" s="6"/>
      <c r="S93" s="6"/>
      <c r="T93" s="6"/>
      <c r="U93" s="6"/>
      <c r="V93" s="6"/>
      <c r="W93" s="6"/>
      <c r="X93" s="6"/>
      <c r="Y93" s="6"/>
      <c r="Z93" s="6"/>
      <c r="AA93" s="6"/>
      <c r="AB93" s="6"/>
      <c r="AC93" s="6"/>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c r="IW93" s="9"/>
      <c r="IX93" s="9"/>
      <c r="IY93" s="9"/>
      <c r="IZ93" s="9"/>
      <c r="JA93" s="9"/>
      <c r="JB93" s="9"/>
      <c r="JC93" s="9"/>
      <c r="JD93" s="9"/>
      <c r="JE93" s="9"/>
      <c r="JF93" s="9"/>
      <c r="JG93" s="9"/>
      <c r="JH93" s="9"/>
      <c r="JI93" s="9"/>
      <c r="JJ93" s="9"/>
      <c r="JK93" s="9"/>
      <c r="JL93" s="9"/>
      <c r="JM93" s="9"/>
      <c r="JN93" s="9"/>
      <c r="JO93" s="9"/>
      <c r="JP93" s="9"/>
      <c r="JQ93" s="9"/>
      <c r="JR93" s="9"/>
      <c r="JS93" s="9"/>
      <c r="JT93" s="9"/>
      <c r="JU93" s="9"/>
      <c r="JV93" s="9"/>
      <c r="JW93" s="9"/>
      <c r="JX93" s="9"/>
      <c r="JY93" s="9"/>
      <c r="JZ93" s="9"/>
      <c r="KA93" s="9"/>
      <c r="KB93" s="9"/>
      <c r="KC93" s="9"/>
      <c r="KD93" s="9"/>
      <c r="KE93" s="9"/>
      <c r="KF93" s="9"/>
      <c r="KG93" s="9"/>
      <c r="KH93" s="9"/>
      <c r="KI93" s="9"/>
      <c r="KJ93" s="9"/>
      <c r="KK93" s="9"/>
      <c r="KL93" s="9"/>
      <c r="KM93" s="9"/>
      <c r="KN93" s="9"/>
      <c r="KO93" s="9"/>
      <c r="KP93" s="9"/>
      <c r="KQ93" s="9"/>
      <c r="KR93" s="9"/>
      <c r="KS93" s="9"/>
      <c r="KT93" s="9"/>
      <c r="KU93" s="9"/>
      <c r="KV93" s="9"/>
      <c r="KW93" s="9"/>
      <c r="KX93" s="9"/>
      <c r="KY93" s="9"/>
      <c r="KZ93" s="9"/>
      <c r="LA93" s="9"/>
      <c r="LB93" s="9"/>
      <c r="LC93" s="9"/>
      <c r="LD93" s="9"/>
      <c r="LE93" s="9"/>
      <c r="LF93" s="9"/>
      <c r="LG93" s="9"/>
      <c r="LH93" s="9"/>
      <c r="LI93" s="9"/>
      <c r="LJ93" s="9"/>
      <c r="LK93" s="9"/>
      <c r="LL93" s="9"/>
      <c r="LM93" s="9"/>
      <c r="LN93" s="9"/>
      <c r="LO93" s="9"/>
      <c r="LP93" s="9"/>
      <c r="LQ93" s="9"/>
      <c r="LR93" s="9"/>
      <c r="LS93" s="9"/>
      <c r="LT93" s="9"/>
      <c r="LU93" s="9"/>
      <c r="LV93" s="9"/>
      <c r="LW93" s="9"/>
      <c r="LX93" s="9"/>
      <c r="LY93" s="9"/>
      <c r="LZ93" s="9"/>
      <c r="MA93" s="9"/>
      <c r="MB93" s="9"/>
      <c r="MC93" s="9"/>
      <c r="MD93" s="9"/>
      <c r="ME93" s="9"/>
      <c r="MF93" s="9"/>
      <c r="MG93" s="9"/>
      <c r="MH93" s="9"/>
      <c r="MI93" s="9"/>
      <c r="MJ93" s="9"/>
      <c r="MK93" s="9"/>
      <c r="ML93" s="9"/>
      <c r="MM93" s="9"/>
      <c r="MN93" s="9"/>
      <c r="MO93" s="9"/>
      <c r="MP93" s="9"/>
      <c r="MQ93" s="9"/>
      <c r="MR93" s="9"/>
      <c r="MS93" s="9"/>
      <c r="MT93" s="9"/>
      <c r="MU93" s="9"/>
      <c r="MV93" s="9"/>
      <c r="MW93" s="9"/>
      <c r="MX93" s="9"/>
      <c r="MY93" s="9"/>
      <c r="MZ93" s="9"/>
      <c r="NA93" s="9"/>
      <c r="NB93" s="9"/>
      <c r="NC93" s="9"/>
      <c r="ND93" s="9"/>
      <c r="NE93" s="9"/>
      <c r="NF93" s="9"/>
      <c r="NG93" s="9"/>
      <c r="NH93" s="9"/>
      <c r="NI93" s="9"/>
      <c r="NJ93" s="9"/>
      <c r="NK93" s="9"/>
      <c r="NL93" s="9"/>
      <c r="NM93" s="9"/>
      <c r="NN93" s="9"/>
      <c r="NO93" s="9"/>
      <c r="NP93" s="9"/>
      <c r="NQ93" s="9"/>
      <c r="NR93" s="9"/>
      <c r="NS93" s="9"/>
      <c r="NT93" s="9"/>
      <c r="NU93" s="9"/>
      <c r="NV93" s="9"/>
      <c r="NW93" s="9"/>
      <c r="NX93" s="9"/>
      <c r="NY93" s="9"/>
      <c r="NZ93" s="9"/>
      <c r="OA93" s="9"/>
      <c r="OB93" s="9"/>
      <c r="OC93" s="9"/>
      <c r="OD93" s="9"/>
      <c r="OE93" s="9"/>
      <c r="OF93" s="9"/>
      <c r="OG93" s="9"/>
      <c r="OH93" s="9"/>
      <c r="OI93" s="9"/>
      <c r="OJ93" s="9"/>
      <c r="OK93" s="9"/>
      <c r="OL93" s="9"/>
      <c r="OM93" s="9"/>
      <c r="ON93" s="9"/>
      <c r="OO93" s="9"/>
      <c r="OP93" s="9"/>
      <c r="OQ93" s="9"/>
      <c r="OR93" s="9"/>
      <c r="OS93" s="9"/>
      <c r="OT93" s="9"/>
      <c r="OU93" s="9"/>
      <c r="OV93" s="9"/>
      <c r="OW93" s="9"/>
      <c r="OX93" s="9"/>
      <c r="OY93" s="9"/>
      <c r="OZ93" s="9"/>
      <c r="PA93" s="9"/>
      <c r="PB93" s="9"/>
      <c r="PC93" s="9"/>
      <c r="PD93" s="9"/>
      <c r="PE93" s="9"/>
      <c r="PF93" s="9"/>
      <c r="PG93" s="9"/>
      <c r="PH93" s="9"/>
      <c r="PI93" s="9"/>
      <c r="PJ93" s="9"/>
      <c r="PK93" s="9"/>
      <c r="PL93" s="9"/>
      <c r="PM93" s="9"/>
      <c r="PN93" s="9"/>
      <c r="PO93" s="9"/>
      <c r="PP93" s="9"/>
      <c r="PQ93" s="9"/>
      <c r="PR93" s="9"/>
      <c r="PS93" s="9"/>
      <c r="PT93" s="9"/>
      <c r="PU93" s="9"/>
      <c r="PV93" s="9"/>
      <c r="PW93" s="9"/>
      <c r="PX93" s="9"/>
      <c r="PY93" s="9"/>
      <c r="PZ93" s="9"/>
      <c r="QA93" s="9"/>
      <c r="QB93" s="9"/>
      <c r="QC93" s="9"/>
      <c r="QD93" s="9"/>
      <c r="QE93" s="9"/>
      <c r="QF93" s="9"/>
      <c r="QG93" s="9"/>
      <c r="QH93" s="9"/>
      <c r="QI93" s="9"/>
      <c r="QJ93" s="9"/>
      <c r="QK93" s="9"/>
      <c r="QL93" s="9"/>
      <c r="QM93" s="9"/>
      <c r="QN93" s="9"/>
      <c r="QO93" s="9"/>
      <c r="QP93" s="9"/>
      <c r="QQ93" s="9"/>
      <c r="QR93" s="9"/>
      <c r="QS93" s="9"/>
      <c r="QT93" s="9"/>
      <c r="QU93" s="9"/>
      <c r="QV93" s="9"/>
      <c r="QW93" s="9"/>
      <c r="QX93" s="9"/>
      <c r="QY93" s="9"/>
      <c r="QZ93" s="9"/>
      <c r="RA93" s="9"/>
      <c r="RB93" s="9"/>
      <c r="RC93" s="9"/>
      <c r="RD93" s="9"/>
      <c r="RE93" s="9"/>
      <c r="RF93" s="9"/>
      <c r="RG93" s="9"/>
      <c r="RH93" s="9"/>
      <c r="RI93" s="9"/>
      <c r="RJ93" s="9"/>
      <c r="RK93" s="9"/>
      <c r="RL93" s="9"/>
      <c r="RM93" s="9"/>
      <c r="RN93" s="9"/>
      <c r="RO93" s="9"/>
      <c r="RP93" s="9"/>
      <c r="RQ93" s="9"/>
      <c r="RR93" s="9"/>
      <c r="RS93" s="9"/>
      <c r="RT93" s="9"/>
      <c r="RU93" s="9"/>
      <c r="RV93" s="9"/>
      <c r="RW93" s="9"/>
      <c r="RX93" s="9"/>
      <c r="RY93" s="9"/>
      <c r="RZ93" s="9"/>
      <c r="SA93" s="9"/>
      <c r="SB93" s="9"/>
      <c r="SC93" s="9"/>
      <c r="SD93" s="9"/>
      <c r="SE93" s="9"/>
      <c r="SF93" s="9"/>
      <c r="SG93" s="9"/>
      <c r="SH93" s="9"/>
      <c r="SI93" s="9"/>
      <c r="SJ93" s="9"/>
      <c r="SK93" s="9"/>
      <c r="SL93" s="9"/>
      <c r="SM93" s="9"/>
      <c r="SN93" s="9"/>
      <c r="SO93" s="9"/>
      <c r="SP93" s="9"/>
      <c r="SQ93" s="9"/>
      <c r="SR93" s="9"/>
      <c r="SS93" s="9"/>
      <c r="ST93" s="9"/>
      <c r="SU93" s="9"/>
      <c r="SV93" s="9"/>
      <c r="SW93" s="9"/>
      <c r="SX93" s="9"/>
      <c r="SY93" s="9"/>
      <c r="SZ93" s="9"/>
      <c r="TA93" s="9"/>
      <c r="TB93" s="9"/>
      <c r="TC93" s="9"/>
      <c r="TD93" s="9"/>
      <c r="TE93" s="9"/>
      <c r="TF93" s="9"/>
      <c r="TG93" s="9"/>
      <c r="TH93" s="9"/>
      <c r="TI93" s="9"/>
      <c r="TJ93" s="9"/>
      <c r="TK93" s="9"/>
      <c r="TL93" s="9"/>
      <c r="TM93" s="9"/>
      <c r="TN93" s="9"/>
      <c r="TO93" s="9"/>
      <c r="TP93" s="9"/>
      <c r="TQ93" s="9"/>
      <c r="TR93" s="9"/>
      <c r="TS93" s="9"/>
      <c r="TT93" s="9"/>
      <c r="TU93" s="9"/>
      <c r="TV93" s="9"/>
      <c r="TW93" s="9"/>
      <c r="TX93" s="9"/>
      <c r="TY93" s="9"/>
      <c r="TZ93" s="9"/>
      <c r="UA93" s="9"/>
      <c r="UB93" s="9"/>
      <c r="UC93" s="9"/>
      <c r="UD93" s="9"/>
      <c r="UE93" s="9"/>
      <c r="UF93" s="9"/>
      <c r="UG93" s="9"/>
    </row>
    <row r="94" spans="1:553" s="10" customFormat="1" ht="38.25" customHeight="1">
      <c r="A94" s="36" t="s">
        <v>43</v>
      </c>
      <c r="B94" s="43">
        <v>1</v>
      </c>
      <c r="C94" s="23" t="s">
        <v>13</v>
      </c>
      <c r="D94" s="8">
        <f t="shared" si="6"/>
        <v>20652.8</v>
      </c>
      <c r="E94" s="8">
        <v>0</v>
      </c>
      <c r="F94" s="8">
        <v>20652.8</v>
      </c>
      <c r="G94" s="8">
        <v>0</v>
      </c>
      <c r="H94" s="8">
        <v>0</v>
      </c>
      <c r="I94" s="28" t="s">
        <v>86</v>
      </c>
      <c r="J94" s="20" t="s">
        <v>47</v>
      </c>
      <c r="K94" s="18">
        <v>3</v>
      </c>
      <c r="L94" s="35" t="s">
        <v>96</v>
      </c>
      <c r="M94" s="35" t="s">
        <v>65</v>
      </c>
      <c r="N94" s="6"/>
      <c r="O94" s="6"/>
      <c r="P94" s="6"/>
      <c r="Q94" s="6"/>
      <c r="R94" s="6"/>
      <c r="S94" s="6"/>
      <c r="T94" s="6"/>
      <c r="U94" s="6"/>
      <c r="V94" s="6"/>
      <c r="W94" s="6"/>
      <c r="X94" s="6"/>
      <c r="Y94" s="6"/>
      <c r="Z94" s="6"/>
      <c r="AA94" s="6"/>
      <c r="AB94" s="6"/>
      <c r="AC94" s="6"/>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c r="IW94" s="9"/>
      <c r="IX94" s="9"/>
      <c r="IY94" s="9"/>
      <c r="IZ94" s="9"/>
      <c r="JA94" s="9"/>
      <c r="JB94" s="9"/>
      <c r="JC94" s="9"/>
      <c r="JD94" s="9"/>
      <c r="JE94" s="9"/>
      <c r="JF94" s="9"/>
      <c r="JG94" s="9"/>
      <c r="JH94" s="9"/>
      <c r="JI94" s="9"/>
      <c r="JJ94" s="9"/>
      <c r="JK94" s="9"/>
      <c r="JL94" s="9"/>
      <c r="JM94" s="9"/>
      <c r="JN94" s="9"/>
      <c r="JO94" s="9"/>
      <c r="JP94" s="9"/>
      <c r="JQ94" s="9"/>
      <c r="JR94" s="9"/>
      <c r="JS94" s="9"/>
      <c r="JT94" s="9"/>
      <c r="JU94" s="9"/>
      <c r="JV94" s="9"/>
      <c r="JW94" s="9"/>
      <c r="JX94" s="9"/>
      <c r="JY94" s="9"/>
      <c r="JZ94" s="9"/>
      <c r="KA94" s="9"/>
      <c r="KB94" s="9"/>
      <c r="KC94" s="9"/>
      <c r="KD94" s="9"/>
      <c r="KE94" s="9"/>
      <c r="KF94" s="9"/>
      <c r="KG94" s="9"/>
      <c r="KH94" s="9"/>
      <c r="KI94" s="9"/>
      <c r="KJ94" s="9"/>
      <c r="KK94" s="9"/>
      <c r="KL94" s="9"/>
      <c r="KM94" s="9"/>
      <c r="KN94" s="9"/>
      <c r="KO94" s="9"/>
      <c r="KP94" s="9"/>
      <c r="KQ94" s="9"/>
      <c r="KR94" s="9"/>
      <c r="KS94" s="9"/>
      <c r="KT94" s="9"/>
      <c r="KU94" s="9"/>
      <c r="KV94" s="9"/>
      <c r="KW94" s="9"/>
      <c r="KX94" s="9"/>
      <c r="KY94" s="9"/>
      <c r="KZ94" s="9"/>
      <c r="LA94" s="9"/>
      <c r="LB94" s="9"/>
      <c r="LC94" s="9"/>
      <c r="LD94" s="9"/>
      <c r="LE94" s="9"/>
      <c r="LF94" s="9"/>
      <c r="LG94" s="9"/>
      <c r="LH94" s="9"/>
      <c r="LI94" s="9"/>
      <c r="LJ94" s="9"/>
      <c r="LK94" s="9"/>
      <c r="LL94" s="9"/>
      <c r="LM94" s="9"/>
      <c r="LN94" s="9"/>
      <c r="LO94" s="9"/>
      <c r="LP94" s="9"/>
      <c r="LQ94" s="9"/>
      <c r="LR94" s="9"/>
      <c r="LS94" s="9"/>
      <c r="LT94" s="9"/>
      <c r="LU94" s="9"/>
      <c r="LV94" s="9"/>
      <c r="LW94" s="9"/>
      <c r="LX94" s="9"/>
      <c r="LY94" s="9"/>
      <c r="LZ94" s="9"/>
      <c r="MA94" s="9"/>
      <c r="MB94" s="9"/>
      <c r="MC94" s="9"/>
      <c r="MD94" s="9"/>
      <c r="ME94" s="9"/>
      <c r="MF94" s="9"/>
      <c r="MG94" s="9"/>
      <c r="MH94" s="9"/>
      <c r="MI94" s="9"/>
      <c r="MJ94" s="9"/>
      <c r="MK94" s="9"/>
      <c r="ML94" s="9"/>
      <c r="MM94" s="9"/>
      <c r="MN94" s="9"/>
      <c r="MO94" s="9"/>
      <c r="MP94" s="9"/>
      <c r="MQ94" s="9"/>
      <c r="MR94" s="9"/>
      <c r="MS94" s="9"/>
      <c r="MT94" s="9"/>
      <c r="MU94" s="9"/>
      <c r="MV94" s="9"/>
      <c r="MW94" s="9"/>
      <c r="MX94" s="9"/>
      <c r="MY94" s="9"/>
      <c r="MZ94" s="9"/>
      <c r="NA94" s="9"/>
      <c r="NB94" s="9"/>
      <c r="NC94" s="9"/>
      <c r="ND94" s="9"/>
      <c r="NE94" s="9"/>
      <c r="NF94" s="9"/>
      <c r="NG94" s="9"/>
      <c r="NH94" s="9"/>
      <c r="NI94" s="9"/>
      <c r="NJ94" s="9"/>
      <c r="NK94" s="9"/>
      <c r="NL94" s="9"/>
      <c r="NM94" s="9"/>
      <c r="NN94" s="9"/>
      <c r="NO94" s="9"/>
      <c r="NP94" s="9"/>
      <c r="NQ94" s="9"/>
      <c r="NR94" s="9"/>
      <c r="NS94" s="9"/>
      <c r="NT94" s="9"/>
      <c r="NU94" s="9"/>
      <c r="NV94" s="9"/>
      <c r="NW94" s="9"/>
      <c r="NX94" s="9"/>
      <c r="NY94" s="9"/>
      <c r="NZ94" s="9"/>
      <c r="OA94" s="9"/>
      <c r="OB94" s="9"/>
      <c r="OC94" s="9"/>
      <c r="OD94" s="9"/>
      <c r="OE94" s="9"/>
      <c r="OF94" s="9"/>
      <c r="OG94" s="9"/>
      <c r="OH94" s="9"/>
      <c r="OI94" s="9"/>
      <c r="OJ94" s="9"/>
      <c r="OK94" s="9"/>
      <c r="OL94" s="9"/>
      <c r="OM94" s="9"/>
      <c r="ON94" s="9"/>
      <c r="OO94" s="9"/>
      <c r="OP94" s="9"/>
      <c r="OQ94" s="9"/>
      <c r="OR94" s="9"/>
      <c r="OS94" s="9"/>
      <c r="OT94" s="9"/>
      <c r="OU94" s="9"/>
      <c r="OV94" s="9"/>
      <c r="OW94" s="9"/>
      <c r="OX94" s="9"/>
      <c r="OY94" s="9"/>
      <c r="OZ94" s="9"/>
      <c r="PA94" s="9"/>
      <c r="PB94" s="9"/>
      <c r="PC94" s="9"/>
      <c r="PD94" s="9"/>
      <c r="PE94" s="9"/>
      <c r="PF94" s="9"/>
      <c r="PG94" s="9"/>
      <c r="PH94" s="9"/>
      <c r="PI94" s="9"/>
      <c r="PJ94" s="9"/>
      <c r="PK94" s="9"/>
      <c r="PL94" s="9"/>
      <c r="PM94" s="9"/>
      <c r="PN94" s="9"/>
      <c r="PO94" s="9"/>
      <c r="PP94" s="9"/>
      <c r="PQ94" s="9"/>
      <c r="PR94" s="9"/>
      <c r="PS94" s="9"/>
      <c r="PT94" s="9"/>
      <c r="PU94" s="9"/>
      <c r="PV94" s="9"/>
      <c r="PW94" s="9"/>
      <c r="PX94" s="9"/>
      <c r="PY94" s="9"/>
      <c r="PZ94" s="9"/>
      <c r="QA94" s="9"/>
      <c r="QB94" s="9"/>
      <c r="QC94" s="9"/>
      <c r="QD94" s="9"/>
      <c r="QE94" s="9"/>
      <c r="QF94" s="9"/>
      <c r="QG94" s="9"/>
      <c r="QH94" s="9"/>
      <c r="QI94" s="9"/>
      <c r="QJ94" s="9"/>
      <c r="QK94" s="9"/>
      <c r="QL94" s="9"/>
      <c r="QM94" s="9"/>
      <c r="QN94" s="9"/>
      <c r="QO94" s="9"/>
      <c r="QP94" s="9"/>
      <c r="QQ94" s="9"/>
      <c r="QR94" s="9"/>
      <c r="QS94" s="9"/>
      <c r="QT94" s="9"/>
      <c r="QU94" s="9"/>
      <c r="QV94" s="9"/>
      <c r="QW94" s="9"/>
      <c r="QX94" s="9"/>
      <c r="QY94" s="9"/>
      <c r="QZ94" s="9"/>
      <c r="RA94" s="9"/>
      <c r="RB94" s="9"/>
      <c r="RC94" s="9"/>
      <c r="RD94" s="9"/>
      <c r="RE94" s="9"/>
      <c r="RF94" s="9"/>
      <c r="RG94" s="9"/>
      <c r="RH94" s="9"/>
      <c r="RI94" s="9"/>
      <c r="RJ94" s="9"/>
      <c r="RK94" s="9"/>
      <c r="RL94" s="9"/>
      <c r="RM94" s="9"/>
      <c r="RN94" s="9"/>
      <c r="RO94" s="9"/>
      <c r="RP94" s="9"/>
      <c r="RQ94" s="9"/>
      <c r="RR94" s="9"/>
      <c r="RS94" s="9"/>
      <c r="RT94" s="9"/>
      <c r="RU94" s="9"/>
      <c r="RV94" s="9"/>
      <c r="RW94" s="9"/>
      <c r="RX94" s="9"/>
      <c r="RY94" s="9"/>
      <c r="RZ94" s="9"/>
      <c r="SA94" s="9"/>
      <c r="SB94" s="9"/>
      <c r="SC94" s="9"/>
      <c r="SD94" s="9"/>
      <c r="SE94" s="9"/>
      <c r="SF94" s="9"/>
      <c r="SG94" s="9"/>
      <c r="SH94" s="9"/>
      <c r="SI94" s="9"/>
      <c r="SJ94" s="9"/>
      <c r="SK94" s="9"/>
      <c r="SL94" s="9"/>
      <c r="SM94" s="9"/>
      <c r="SN94" s="9"/>
      <c r="SO94" s="9"/>
      <c r="SP94" s="9"/>
      <c r="SQ94" s="9"/>
      <c r="SR94" s="9"/>
      <c r="SS94" s="9"/>
      <c r="ST94" s="9"/>
      <c r="SU94" s="9"/>
      <c r="SV94" s="9"/>
      <c r="SW94" s="9"/>
      <c r="SX94" s="9"/>
      <c r="SY94" s="9"/>
      <c r="SZ94" s="9"/>
      <c r="TA94" s="9"/>
      <c r="TB94" s="9"/>
      <c r="TC94" s="9"/>
      <c r="TD94" s="9"/>
      <c r="TE94" s="9"/>
      <c r="TF94" s="9"/>
      <c r="TG94" s="9"/>
      <c r="TH94" s="9"/>
      <c r="TI94" s="9"/>
      <c r="TJ94" s="9"/>
      <c r="TK94" s="9"/>
      <c r="TL94" s="9"/>
      <c r="TM94" s="9"/>
      <c r="TN94" s="9"/>
      <c r="TO94" s="9"/>
      <c r="TP94" s="9"/>
      <c r="TQ94" s="9"/>
      <c r="TR94" s="9"/>
      <c r="TS94" s="9"/>
      <c r="TT94" s="9"/>
      <c r="TU94" s="9"/>
      <c r="TV94" s="9"/>
      <c r="TW94" s="9"/>
      <c r="TX94" s="9"/>
      <c r="TY94" s="9"/>
      <c r="TZ94" s="9"/>
      <c r="UA94" s="9"/>
      <c r="UB94" s="9"/>
      <c r="UC94" s="9"/>
      <c r="UD94" s="9"/>
      <c r="UE94" s="9"/>
      <c r="UF94" s="9"/>
      <c r="UG94" s="9"/>
    </row>
    <row r="95" spans="1:553" ht="45" customHeight="1">
      <c r="A95" s="29"/>
      <c r="B95" s="43"/>
      <c r="C95" s="23" t="s">
        <v>14</v>
      </c>
      <c r="D95" s="8">
        <f t="shared" si="6"/>
        <v>8979.1</v>
      </c>
      <c r="E95" s="8">
        <v>0</v>
      </c>
      <c r="F95" s="8">
        <v>8979.1</v>
      </c>
      <c r="G95" s="8">
        <v>0</v>
      </c>
      <c r="H95" s="8">
        <v>0</v>
      </c>
      <c r="I95" s="29"/>
      <c r="J95" s="20" t="s">
        <v>47</v>
      </c>
      <c r="K95" s="18">
        <v>2</v>
      </c>
      <c r="L95" s="35"/>
      <c r="M95" s="35"/>
    </row>
    <row r="96" spans="1:553" ht="45" customHeight="1">
      <c r="A96" s="29"/>
      <c r="B96" s="43"/>
      <c r="C96" s="18" t="s">
        <v>28</v>
      </c>
      <c r="D96" s="8">
        <f t="shared" si="6"/>
        <v>0</v>
      </c>
      <c r="E96" s="8">
        <v>0</v>
      </c>
      <c r="F96" s="8">
        <v>0</v>
      </c>
      <c r="G96" s="8">
        <v>0</v>
      </c>
      <c r="H96" s="8">
        <v>0</v>
      </c>
      <c r="I96" s="29"/>
      <c r="J96" s="20" t="s">
        <v>50</v>
      </c>
      <c r="K96" s="18">
        <v>0</v>
      </c>
      <c r="L96" s="35"/>
      <c r="M96" s="35"/>
    </row>
    <row r="97" spans="1:13" ht="56.25" customHeight="1">
      <c r="A97" s="30"/>
      <c r="B97" s="43"/>
      <c r="C97" s="18" t="s">
        <v>168</v>
      </c>
      <c r="D97" s="8">
        <f t="shared" si="6"/>
        <v>0</v>
      </c>
      <c r="E97" s="8">
        <v>0</v>
      </c>
      <c r="F97" s="8">
        <v>0</v>
      </c>
      <c r="G97" s="8">
        <v>0</v>
      </c>
      <c r="H97" s="8">
        <v>0</v>
      </c>
      <c r="I97" s="30"/>
      <c r="J97" s="20" t="s">
        <v>47</v>
      </c>
      <c r="K97" s="18">
        <v>0</v>
      </c>
      <c r="L97" s="35"/>
      <c r="M97" s="35"/>
    </row>
    <row r="98" spans="1:13">
      <c r="A98" s="45" t="s">
        <v>72</v>
      </c>
      <c r="B98" s="40"/>
      <c r="C98" s="23" t="s">
        <v>13</v>
      </c>
      <c r="D98" s="8">
        <f t="shared" si="6"/>
        <v>20652.8</v>
      </c>
      <c r="E98" s="8">
        <f>E90+E94</f>
        <v>0</v>
      </c>
      <c r="F98" s="8">
        <f t="shared" ref="F98:H98" si="7">F90+F94</f>
        <v>20652.8</v>
      </c>
      <c r="G98" s="8">
        <f t="shared" si="7"/>
        <v>0</v>
      </c>
      <c r="H98" s="8">
        <f t="shared" si="7"/>
        <v>0</v>
      </c>
      <c r="I98" s="35" t="s">
        <v>9</v>
      </c>
      <c r="J98" s="35" t="s">
        <v>9</v>
      </c>
      <c r="K98" s="35" t="s">
        <v>9</v>
      </c>
      <c r="L98" s="35" t="s">
        <v>9</v>
      </c>
      <c r="M98" s="35" t="s">
        <v>9</v>
      </c>
    </row>
    <row r="99" spans="1:13">
      <c r="A99" s="46"/>
      <c r="B99" s="41"/>
      <c r="C99" s="23" t="s">
        <v>14</v>
      </c>
      <c r="D99" s="8">
        <f t="shared" si="6"/>
        <v>8979.1</v>
      </c>
      <c r="E99" s="8">
        <f t="shared" ref="E99:H101" si="8">E91+E95</f>
        <v>0</v>
      </c>
      <c r="F99" s="8">
        <f t="shared" si="8"/>
        <v>8979.1</v>
      </c>
      <c r="G99" s="8">
        <f t="shared" si="8"/>
        <v>0</v>
      </c>
      <c r="H99" s="8">
        <f t="shared" si="8"/>
        <v>0</v>
      </c>
      <c r="I99" s="35"/>
      <c r="J99" s="35"/>
      <c r="K99" s="35"/>
      <c r="L99" s="35"/>
      <c r="M99" s="35"/>
    </row>
    <row r="100" spans="1:13">
      <c r="A100" s="46"/>
      <c r="B100" s="41"/>
      <c r="C100" s="18" t="s">
        <v>28</v>
      </c>
      <c r="D100" s="8">
        <f t="shared" si="6"/>
        <v>0</v>
      </c>
      <c r="E100" s="8">
        <f t="shared" si="8"/>
        <v>0</v>
      </c>
      <c r="F100" s="8">
        <f t="shared" si="8"/>
        <v>0</v>
      </c>
      <c r="G100" s="8">
        <f t="shared" si="8"/>
        <v>0</v>
      </c>
      <c r="H100" s="8">
        <f t="shared" si="8"/>
        <v>0</v>
      </c>
      <c r="I100" s="35"/>
      <c r="J100" s="35"/>
      <c r="K100" s="35"/>
      <c r="L100" s="35"/>
      <c r="M100" s="35"/>
    </row>
    <row r="101" spans="1:13">
      <c r="A101" s="47"/>
      <c r="B101" s="42"/>
      <c r="C101" s="18" t="s">
        <v>168</v>
      </c>
      <c r="D101" s="8">
        <f t="shared" si="6"/>
        <v>0</v>
      </c>
      <c r="E101" s="8">
        <f t="shared" si="8"/>
        <v>0</v>
      </c>
      <c r="F101" s="8">
        <f t="shared" si="8"/>
        <v>0</v>
      </c>
      <c r="G101" s="8">
        <f t="shared" si="8"/>
        <v>0</v>
      </c>
      <c r="H101" s="8">
        <f t="shared" si="8"/>
        <v>0</v>
      </c>
      <c r="I101" s="35"/>
      <c r="J101" s="35"/>
      <c r="K101" s="35"/>
      <c r="L101" s="35"/>
      <c r="M101" s="35"/>
    </row>
    <row r="102" spans="1:13" ht="67.5" customHeight="1">
      <c r="A102" s="43" t="s">
        <v>78</v>
      </c>
      <c r="B102" s="43"/>
      <c r="C102" s="43"/>
      <c r="D102" s="43"/>
      <c r="E102" s="43"/>
      <c r="F102" s="43"/>
      <c r="G102" s="43"/>
      <c r="H102" s="43"/>
      <c r="I102" s="43"/>
      <c r="J102" s="43"/>
      <c r="K102" s="43"/>
      <c r="L102" s="43"/>
      <c r="M102" s="43"/>
    </row>
    <row r="103" spans="1:13" ht="27" customHeight="1">
      <c r="A103" s="39" t="s">
        <v>48</v>
      </c>
      <c r="B103" s="43" t="s">
        <v>67</v>
      </c>
      <c r="C103" s="43"/>
      <c r="D103" s="43"/>
      <c r="E103" s="43"/>
      <c r="F103" s="43"/>
      <c r="G103" s="43"/>
      <c r="H103" s="43"/>
      <c r="I103" s="43"/>
      <c r="J103" s="43"/>
      <c r="K103" s="43"/>
      <c r="L103" s="43"/>
      <c r="M103" s="43"/>
    </row>
    <row r="104" spans="1:13" ht="27" customHeight="1">
      <c r="A104" s="39"/>
      <c r="B104" s="43" t="s">
        <v>27</v>
      </c>
      <c r="C104" s="43"/>
      <c r="D104" s="43"/>
      <c r="E104" s="43"/>
      <c r="F104" s="43"/>
      <c r="G104" s="43"/>
      <c r="H104" s="43"/>
      <c r="I104" s="43"/>
      <c r="J104" s="43"/>
      <c r="K104" s="43"/>
      <c r="L104" s="43"/>
      <c r="M104" s="43"/>
    </row>
    <row r="105" spans="1:13" ht="39.75" customHeight="1">
      <c r="A105" s="39" t="s">
        <v>113</v>
      </c>
      <c r="B105" s="28" t="s">
        <v>158</v>
      </c>
      <c r="C105" s="18" t="s">
        <v>13</v>
      </c>
      <c r="D105" s="18">
        <f>SUM(E105:H105)</f>
        <v>153.30000000000001</v>
      </c>
      <c r="E105" s="18">
        <f>E109+E113+E117</f>
        <v>0</v>
      </c>
      <c r="F105" s="18">
        <f t="shared" ref="F105:H105" si="9">F109+F113+F117</f>
        <v>0</v>
      </c>
      <c r="G105" s="18">
        <f t="shared" si="9"/>
        <v>153.30000000000001</v>
      </c>
      <c r="H105" s="18">
        <f t="shared" si="9"/>
        <v>0</v>
      </c>
      <c r="I105" s="48" t="s">
        <v>44</v>
      </c>
      <c r="J105" s="28" t="s">
        <v>45</v>
      </c>
      <c r="K105" s="18">
        <v>71</v>
      </c>
      <c r="L105" s="28" t="s">
        <v>85</v>
      </c>
      <c r="M105" s="28" t="s">
        <v>109</v>
      </c>
    </row>
    <row r="106" spans="1:13" ht="37.5" customHeight="1">
      <c r="A106" s="39"/>
      <c r="B106" s="29"/>
      <c r="C106" s="18" t="s">
        <v>14</v>
      </c>
      <c r="D106" s="18">
        <f t="shared" ref="D106:D123" si="10">SUM(E106:H106)</f>
        <v>185</v>
      </c>
      <c r="E106" s="18">
        <f t="shared" ref="E106:H106" si="11">E110+E114+E118</f>
        <v>0</v>
      </c>
      <c r="F106" s="18">
        <f t="shared" si="11"/>
        <v>0</v>
      </c>
      <c r="G106" s="18">
        <f t="shared" si="11"/>
        <v>185</v>
      </c>
      <c r="H106" s="18">
        <f t="shared" si="11"/>
        <v>0</v>
      </c>
      <c r="I106" s="49"/>
      <c r="J106" s="29"/>
      <c r="K106" s="18">
        <v>61</v>
      </c>
      <c r="L106" s="29"/>
      <c r="M106" s="29"/>
    </row>
    <row r="107" spans="1:13" ht="36" customHeight="1">
      <c r="A107" s="39"/>
      <c r="B107" s="29"/>
      <c r="C107" s="18" t="s">
        <v>28</v>
      </c>
      <c r="D107" s="18">
        <f t="shared" si="10"/>
        <v>185</v>
      </c>
      <c r="E107" s="18">
        <f>E112+E116+E120</f>
        <v>0</v>
      </c>
      <c r="F107" s="18">
        <f>F112+F116+F120</f>
        <v>0</v>
      </c>
      <c r="G107" s="18">
        <f t="shared" ref="G107" si="12">G111+G115+G119</f>
        <v>185</v>
      </c>
      <c r="H107" s="18">
        <f>H112+H116+H120</f>
        <v>0</v>
      </c>
      <c r="I107" s="49"/>
      <c r="J107" s="29"/>
      <c r="K107" s="18">
        <v>61</v>
      </c>
      <c r="L107" s="29"/>
      <c r="M107" s="29"/>
    </row>
    <row r="108" spans="1:13" ht="31.5" customHeight="1">
      <c r="A108" s="39"/>
      <c r="B108" s="30"/>
      <c r="C108" s="18" t="s">
        <v>170</v>
      </c>
      <c r="D108" s="18">
        <f t="shared" si="10"/>
        <v>185</v>
      </c>
      <c r="E108" s="18">
        <f>E113+E117+E121</f>
        <v>0</v>
      </c>
      <c r="F108" s="18">
        <f>F113+F117+F121</f>
        <v>0</v>
      </c>
      <c r="G108" s="18">
        <f t="shared" ref="G108" si="13">G112+G116+G120</f>
        <v>185</v>
      </c>
      <c r="H108" s="18">
        <f>H113+H117+H121</f>
        <v>0</v>
      </c>
      <c r="I108" s="49"/>
      <c r="J108" s="29"/>
      <c r="K108" s="18">
        <v>61</v>
      </c>
      <c r="L108" s="29"/>
      <c r="M108" s="29"/>
    </row>
    <row r="109" spans="1:13" ht="27" customHeight="1">
      <c r="A109" s="39"/>
      <c r="B109" s="48" t="s">
        <v>82</v>
      </c>
      <c r="C109" s="18" t="s">
        <v>13</v>
      </c>
      <c r="D109" s="18">
        <f t="shared" si="10"/>
        <v>110.7</v>
      </c>
      <c r="E109" s="18">
        <v>0</v>
      </c>
      <c r="F109" s="18">
        <v>0</v>
      </c>
      <c r="G109" s="18">
        <v>110.7</v>
      </c>
      <c r="H109" s="18">
        <v>0</v>
      </c>
      <c r="I109" s="49"/>
      <c r="J109" s="29"/>
      <c r="K109" s="18">
        <v>49</v>
      </c>
      <c r="L109" s="29"/>
      <c r="M109" s="29"/>
    </row>
    <row r="110" spans="1:13" ht="27" customHeight="1">
      <c r="A110" s="39"/>
      <c r="B110" s="49"/>
      <c r="C110" s="18" t="s">
        <v>14</v>
      </c>
      <c r="D110" s="18">
        <f t="shared" si="10"/>
        <v>120</v>
      </c>
      <c r="E110" s="18">
        <v>0</v>
      </c>
      <c r="F110" s="18">
        <v>0</v>
      </c>
      <c r="G110" s="18">
        <v>120</v>
      </c>
      <c r="H110" s="18">
        <v>0</v>
      </c>
      <c r="I110" s="49"/>
      <c r="J110" s="29"/>
      <c r="K110" s="18">
        <v>51</v>
      </c>
      <c r="L110" s="29"/>
      <c r="M110" s="29"/>
    </row>
    <row r="111" spans="1:13" ht="27" customHeight="1">
      <c r="A111" s="39"/>
      <c r="B111" s="49"/>
      <c r="C111" s="18" t="s">
        <v>28</v>
      </c>
      <c r="D111" s="18">
        <f t="shared" si="10"/>
        <v>120</v>
      </c>
      <c r="E111" s="18">
        <v>0</v>
      </c>
      <c r="F111" s="18">
        <v>0</v>
      </c>
      <c r="G111" s="18">
        <v>120</v>
      </c>
      <c r="H111" s="18">
        <v>0</v>
      </c>
      <c r="I111" s="49"/>
      <c r="J111" s="29"/>
      <c r="K111" s="18">
        <v>51</v>
      </c>
      <c r="L111" s="29"/>
      <c r="M111" s="29"/>
    </row>
    <row r="112" spans="1:13" ht="27" customHeight="1">
      <c r="A112" s="39"/>
      <c r="B112" s="50"/>
      <c r="C112" s="18" t="s">
        <v>168</v>
      </c>
      <c r="D112" s="18">
        <f t="shared" si="10"/>
        <v>120</v>
      </c>
      <c r="E112" s="18">
        <v>0</v>
      </c>
      <c r="F112" s="18">
        <v>0</v>
      </c>
      <c r="G112" s="18">
        <v>120</v>
      </c>
      <c r="H112" s="18">
        <v>0</v>
      </c>
      <c r="I112" s="49"/>
      <c r="J112" s="29"/>
      <c r="K112" s="18">
        <v>51</v>
      </c>
      <c r="L112" s="29"/>
      <c r="M112" s="29"/>
    </row>
    <row r="113" spans="1:13" ht="27" customHeight="1">
      <c r="A113" s="39"/>
      <c r="B113" s="28" t="s">
        <v>83</v>
      </c>
      <c r="C113" s="18" t="s">
        <v>13</v>
      </c>
      <c r="D113" s="18">
        <f t="shared" si="10"/>
        <v>27.6</v>
      </c>
      <c r="E113" s="18">
        <v>0</v>
      </c>
      <c r="F113" s="18">
        <v>0</v>
      </c>
      <c r="G113" s="18">
        <v>27.6</v>
      </c>
      <c r="H113" s="18">
        <v>0</v>
      </c>
      <c r="I113" s="49"/>
      <c r="J113" s="29"/>
      <c r="K113" s="18">
        <v>21</v>
      </c>
      <c r="L113" s="29"/>
      <c r="M113" s="29"/>
    </row>
    <row r="114" spans="1:13" ht="27" customHeight="1">
      <c r="A114" s="39"/>
      <c r="B114" s="29"/>
      <c r="C114" s="18" t="s">
        <v>14</v>
      </c>
      <c r="D114" s="18">
        <f t="shared" si="10"/>
        <v>50</v>
      </c>
      <c r="E114" s="18">
        <v>0</v>
      </c>
      <c r="F114" s="18">
        <v>0</v>
      </c>
      <c r="G114" s="18">
        <v>50</v>
      </c>
      <c r="H114" s="18">
        <v>0</v>
      </c>
      <c r="I114" s="49"/>
      <c r="J114" s="29"/>
      <c r="K114" s="18">
        <v>9</v>
      </c>
      <c r="L114" s="29"/>
      <c r="M114" s="29"/>
    </row>
    <row r="115" spans="1:13" ht="27" customHeight="1">
      <c r="A115" s="39"/>
      <c r="B115" s="29"/>
      <c r="C115" s="18" t="s">
        <v>28</v>
      </c>
      <c r="D115" s="18">
        <f t="shared" si="10"/>
        <v>50</v>
      </c>
      <c r="E115" s="18">
        <v>0</v>
      </c>
      <c r="F115" s="18">
        <v>0</v>
      </c>
      <c r="G115" s="18">
        <v>50</v>
      </c>
      <c r="H115" s="18">
        <v>0</v>
      </c>
      <c r="I115" s="49"/>
      <c r="J115" s="29"/>
      <c r="K115" s="18">
        <v>9</v>
      </c>
      <c r="L115" s="29"/>
      <c r="M115" s="29"/>
    </row>
    <row r="116" spans="1:13" ht="27" customHeight="1">
      <c r="A116" s="39"/>
      <c r="B116" s="30"/>
      <c r="C116" s="18" t="s">
        <v>168</v>
      </c>
      <c r="D116" s="18">
        <f t="shared" si="10"/>
        <v>50</v>
      </c>
      <c r="E116" s="18">
        <v>0</v>
      </c>
      <c r="F116" s="18">
        <v>0</v>
      </c>
      <c r="G116" s="18">
        <v>50</v>
      </c>
      <c r="H116" s="18">
        <v>0</v>
      </c>
      <c r="I116" s="49"/>
      <c r="J116" s="29"/>
      <c r="K116" s="18">
        <v>9</v>
      </c>
      <c r="L116" s="29"/>
      <c r="M116" s="29"/>
    </row>
    <row r="117" spans="1:13" ht="27" customHeight="1">
      <c r="A117" s="39"/>
      <c r="B117" s="48" t="s">
        <v>84</v>
      </c>
      <c r="C117" s="18" t="s">
        <v>13</v>
      </c>
      <c r="D117" s="18">
        <f t="shared" si="10"/>
        <v>15</v>
      </c>
      <c r="E117" s="18">
        <v>0</v>
      </c>
      <c r="F117" s="18">
        <v>0</v>
      </c>
      <c r="G117" s="18">
        <v>15</v>
      </c>
      <c r="H117" s="18">
        <v>0</v>
      </c>
      <c r="I117" s="49"/>
      <c r="J117" s="29"/>
      <c r="K117" s="18">
        <v>1</v>
      </c>
      <c r="L117" s="29"/>
      <c r="M117" s="29"/>
    </row>
    <row r="118" spans="1:13" ht="27" customHeight="1">
      <c r="A118" s="39"/>
      <c r="B118" s="49"/>
      <c r="C118" s="18" t="s">
        <v>14</v>
      </c>
      <c r="D118" s="18">
        <f t="shared" si="10"/>
        <v>15</v>
      </c>
      <c r="E118" s="18">
        <v>0</v>
      </c>
      <c r="F118" s="18">
        <v>0</v>
      </c>
      <c r="G118" s="18">
        <v>15</v>
      </c>
      <c r="H118" s="18">
        <v>0</v>
      </c>
      <c r="I118" s="49"/>
      <c r="J118" s="29"/>
      <c r="K118" s="18">
        <v>1</v>
      </c>
      <c r="L118" s="29"/>
      <c r="M118" s="29"/>
    </row>
    <row r="119" spans="1:13" ht="27" customHeight="1">
      <c r="A119" s="39"/>
      <c r="B119" s="49"/>
      <c r="C119" s="18" t="s">
        <v>28</v>
      </c>
      <c r="D119" s="18">
        <f t="shared" si="10"/>
        <v>15</v>
      </c>
      <c r="E119" s="18">
        <v>0</v>
      </c>
      <c r="F119" s="18">
        <v>0</v>
      </c>
      <c r="G119" s="18">
        <v>15</v>
      </c>
      <c r="H119" s="18">
        <v>0</v>
      </c>
      <c r="I119" s="49"/>
      <c r="J119" s="29"/>
      <c r="K119" s="18">
        <v>1</v>
      </c>
      <c r="L119" s="29"/>
      <c r="M119" s="29"/>
    </row>
    <row r="120" spans="1:13" ht="27" customHeight="1">
      <c r="A120" s="39"/>
      <c r="B120" s="50"/>
      <c r="C120" s="18" t="s">
        <v>168</v>
      </c>
      <c r="D120" s="18">
        <f t="shared" si="10"/>
        <v>15</v>
      </c>
      <c r="E120" s="18">
        <v>0</v>
      </c>
      <c r="F120" s="18">
        <v>0</v>
      </c>
      <c r="G120" s="18">
        <v>15</v>
      </c>
      <c r="H120" s="18">
        <v>0</v>
      </c>
      <c r="I120" s="50"/>
      <c r="J120" s="30"/>
      <c r="K120" s="18">
        <v>1</v>
      </c>
      <c r="L120" s="30"/>
      <c r="M120" s="30"/>
    </row>
    <row r="121" spans="1:13" ht="27" customHeight="1">
      <c r="A121" s="45" t="s">
        <v>72</v>
      </c>
      <c r="B121" s="40"/>
      <c r="C121" s="23" t="s">
        <v>13</v>
      </c>
      <c r="D121" s="18">
        <f t="shared" si="10"/>
        <v>153.30000000000001</v>
      </c>
      <c r="E121" s="18">
        <f>E105</f>
        <v>0</v>
      </c>
      <c r="F121" s="18">
        <f t="shared" ref="F121:H121" si="14">F105</f>
        <v>0</v>
      </c>
      <c r="G121" s="18">
        <f t="shared" si="14"/>
        <v>153.30000000000001</v>
      </c>
      <c r="H121" s="18">
        <f t="shared" si="14"/>
        <v>0</v>
      </c>
      <c r="I121" s="43" t="s">
        <v>9</v>
      </c>
      <c r="J121" s="43" t="s">
        <v>9</v>
      </c>
      <c r="K121" s="35" t="s">
        <v>9</v>
      </c>
      <c r="L121" s="43" t="s">
        <v>9</v>
      </c>
      <c r="M121" s="43" t="s">
        <v>9</v>
      </c>
    </row>
    <row r="122" spans="1:13" ht="27" customHeight="1">
      <c r="A122" s="46"/>
      <c r="B122" s="41"/>
      <c r="C122" s="23" t="s">
        <v>14</v>
      </c>
      <c r="D122" s="18">
        <f t="shared" si="10"/>
        <v>185</v>
      </c>
      <c r="E122" s="18">
        <f t="shared" ref="E122:H123" si="15">E106</f>
        <v>0</v>
      </c>
      <c r="F122" s="18">
        <f t="shared" si="15"/>
        <v>0</v>
      </c>
      <c r="G122" s="18">
        <f t="shared" si="15"/>
        <v>185</v>
      </c>
      <c r="H122" s="18">
        <f t="shared" si="15"/>
        <v>0</v>
      </c>
      <c r="I122" s="43"/>
      <c r="J122" s="43"/>
      <c r="K122" s="35"/>
      <c r="L122" s="43"/>
      <c r="M122" s="43"/>
    </row>
    <row r="123" spans="1:13" ht="27" customHeight="1">
      <c r="A123" s="46"/>
      <c r="B123" s="41"/>
      <c r="C123" s="18" t="s">
        <v>28</v>
      </c>
      <c r="D123" s="18">
        <f t="shared" si="10"/>
        <v>185</v>
      </c>
      <c r="E123" s="18">
        <f t="shared" si="15"/>
        <v>0</v>
      </c>
      <c r="F123" s="18">
        <f t="shared" si="15"/>
        <v>0</v>
      </c>
      <c r="G123" s="18">
        <f t="shared" ref="G123" si="16">G107</f>
        <v>185</v>
      </c>
      <c r="H123" s="18">
        <f t="shared" si="15"/>
        <v>0</v>
      </c>
      <c r="I123" s="43"/>
      <c r="J123" s="43"/>
      <c r="K123" s="35"/>
      <c r="L123" s="43"/>
      <c r="M123" s="43"/>
    </row>
    <row r="124" spans="1:13" ht="27" customHeight="1">
      <c r="A124" s="47"/>
      <c r="B124" s="42"/>
      <c r="C124" s="18" t="s">
        <v>168</v>
      </c>
      <c r="D124" s="18">
        <f t="shared" ref="D124:H124" si="17">D107</f>
        <v>185</v>
      </c>
      <c r="E124" s="18">
        <f t="shared" si="17"/>
        <v>0</v>
      </c>
      <c r="F124" s="18">
        <f t="shared" si="17"/>
        <v>0</v>
      </c>
      <c r="G124" s="18">
        <f t="shared" si="17"/>
        <v>185</v>
      </c>
      <c r="H124" s="18">
        <f t="shared" si="17"/>
        <v>0</v>
      </c>
      <c r="I124" s="43"/>
      <c r="J124" s="43"/>
      <c r="K124" s="35"/>
      <c r="L124" s="43"/>
      <c r="M124" s="43"/>
    </row>
    <row r="125" spans="1:13" s="9" customFormat="1" ht="39.75" customHeight="1">
      <c r="A125" s="43" t="s">
        <v>74</v>
      </c>
      <c r="B125" s="43"/>
      <c r="C125" s="43"/>
      <c r="D125" s="43"/>
      <c r="E125" s="43"/>
      <c r="F125" s="43"/>
      <c r="G125" s="43"/>
      <c r="H125" s="43"/>
      <c r="I125" s="43"/>
      <c r="J125" s="43"/>
      <c r="K125" s="43"/>
      <c r="L125" s="43"/>
      <c r="M125" s="43"/>
    </row>
    <row r="126" spans="1:13" s="9" customFormat="1" ht="39.75" customHeight="1">
      <c r="A126" s="36" t="s">
        <v>59</v>
      </c>
      <c r="B126" s="43" t="s">
        <v>75</v>
      </c>
      <c r="C126" s="43"/>
      <c r="D126" s="43"/>
      <c r="E126" s="43"/>
      <c r="F126" s="43"/>
      <c r="G126" s="43"/>
      <c r="H126" s="43"/>
      <c r="I126" s="43"/>
      <c r="J126" s="43"/>
      <c r="K126" s="43"/>
      <c r="L126" s="43"/>
      <c r="M126" s="43"/>
    </row>
    <row r="127" spans="1:13" s="9" customFormat="1" ht="27" customHeight="1">
      <c r="A127" s="38"/>
      <c r="B127" s="43" t="s">
        <v>42</v>
      </c>
      <c r="C127" s="43"/>
      <c r="D127" s="43"/>
      <c r="E127" s="43"/>
      <c r="F127" s="43"/>
      <c r="G127" s="43"/>
      <c r="H127" s="43"/>
      <c r="I127" s="43"/>
      <c r="J127" s="43"/>
      <c r="K127" s="43"/>
      <c r="L127" s="43"/>
      <c r="M127" s="43"/>
    </row>
    <row r="128" spans="1:13" s="9" customFormat="1" ht="50.25" customHeight="1">
      <c r="A128" s="36" t="s">
        <v>61</v>
      </c>
      <c r="B128" s="28" t="s">
        <v>123</v>
      </c>
      <c r="C128" s="23" t="s">
        <v>13</v>
      </c>
      <c r="D128" s="8">
        <f>SUM(E128:H128)</f>
        <v>1030</v>
      </c>
      <c r="E128" s="8">
        <f>E132+E136+E140</f>
        <v>0</v>
      </c>
      <c r="F128" s="8">
        <f t="shared" ref="F128:H128" si="18">F132+F136+F140</f>
        <v>0</v>
      </c>
      <c r="G128" s="8">
        <f t="shared" si="18"/>
        <v>1030</v>
      </c>
      <c r="H128" s="8">
        <f t="shared" si="18"/>
        <v>0</v>
      </c>
      <c r="I128" s="28" t="s">
        <v>124</v>
      </c>
      <c r="J128" s="18" t="s">
        <v>55</v>
      </c>
      <c r="K128" s="18">
        <v>100</v>
      </c>
      <c r="L128" s="28" t="s">
        <v>96</v>
      </c>
      <c r="M128" s="35" t="s">
        <v>112</v>
      </c>
    </row>
    <row r="129" spans="1:14" s="9" customFormat="1" ht="44.25" customHeight="1">
      <c r="A129" s="37"/>
      <c r="B129" s="29"/>
      <c r="C129" s="23" t="s">
        <v>14</v>
      </c>
      <c r="D129" s="8">
        <f t="shared" ref="D129:D131" si="19">SUM(E129:H129)</f>
        <v>1050</v>
      </c>
      <c r="E129" s="8">
        <f t="shared" ref="E129:H129" si="20">E133+E137+E141</f>
        <v>0</v>
      </c>
      <c r="F129" s="8">
        <f t="shared" si="20"/>
        <v>0</v>
      </c>
      <c r="G129" s="8">
        <f t="shared" si="20"/>
        <v>1050</v>
      </c>
      <c r="H129" s="8">
        <f t="shared" si="20"/>
        <v>0</v>
      </c>
      <c r="I129" s="29"/>
      <c r="J129" s="18" t="s">
        <v>55</v>
      </c>
      <c r="K129" s="18">
        <v>100</v>
      </c>
      <c r="L129" s="29"/>
      <c r="M129" s="35"/>
    </row>
    <row r="130" spans="1:14" s="9" customFormat="1" ht="42" customHeight="1">
      <c r="A130" s="37"/>
      <c r="B130" s="29"/>
      <c r="C130" s="18" t="s">
        <v>28</v>
      </c>
      <c r="D130" s="8">
        <f t="shared" si="19"/>
        <v>800</v>
      </c>
      <c r="E130" s="8"/>
      <c r="F130" s="8"/>
      <c r="G130" s="8">
        <f t="shared" ref="E130:H131" si="21">G134+G138+G142</f>
        <v>800</v>
      </c>
      <c r="H130" s="8"/>
      <c r="I130" s="29"/>
      <c r="J130" s="18" t="s">
        <v>55</v>
      </c>
      <c r="K130" s="18">
        <v>100</v>
      </c>
      <c r="L130" s="29"/>
      <c r="M130" s="35"/>
    </row>
    <row r="131" spans="1:14" s="9" customFormat="1" ht="33" customHeight="1">
      <c r="A131" s="38"/>
      <c r="B131" s="30"/>
      <c r="C131" s="18" t="s">
        <v>168</v>
      </c>
      <c r="D131" s="8">
        <f t="shared" si="19"/>
        <v>800</v>
      </c>
      <c r="E131" s="8">
        <f t="shared" si="21"/>
        <v>0</v>
      </c>
      <c r="F131" s="8">
        <f>F135+F139+F143</f>
        <v>0</v>
      </c>
      <c r="G131" s="8">
        <f t="shared" si="21"/>
        <v>800</v>
      </c>
      <c r="H131" s="8">
        <f t="shared" si="21"/>
        <v>0</v>
      </c>
      <c r="I131" s="30"/>
      <c r="J131" s="18" t="s">
        <v>55</v>
      </c>
      <c r="K131" s="18">
        <v>100</v>
      </c>
      <c r="L131" s="30"/>
      <c r="M131" s="35"/>
    </row>
    <row r="132" spans="1:14" s="9" customFormat="1" ht="36" customHeight="1">
      <c r="A132" s="39" t="s">
        <v>121</v>
      </c>
      <c r="B132" s="35" t="s">
        <v>70</v>
      </c>
      <c r="C132" s="23" t="s">
        <v>13</v>
      </c>
      <c r="D132" s="8">
        <f>SUM(E132:H132)</f>
        <v>740</v>
      </c>
      <c r="E132" s="8">
        <v>0</v>
      </c>
      <c r="F132" s="8">
        <v>0</v>
      </c>
      <c r="G132" s="8">
        <f>600+140</f>
        <v>740</v>
      </c>
      <c r="H132" s="8">
        <v>0</v>
      </c>
      <c r="I132" s="35" t="s">
        <v>111</v>
      </c>
      <c r="J132" s="18" t="s">
        <v>55</v>
      </c>
      <c r="K132" s="18">
        <v>100</v>
      </c>
      <c r="L132" s="28" t="s">
        <v>73</v>
      </c>
      <c r="M132" s="35" t="s">
        <v>112</v>
      </c>
    </row>
    <row r="133" spans="1:14" s="9" customFormat="1" ht="34.5" customHeight="1">
      <c r="A133" s="39"/>
      <c r="B133" s="35"/>
      <c r="C133" s="23" t="s">
        <v>14</v>
      </c>
      <c r="D133" s="8">
        <f t="shared" ref="D133:D147" si="22">SUM(E133:H133)</f>
        <v>820</v>
      </c>
      <c r="E133" s="8">
        <v>0</v>
      </c>
      <c r="F133" s="8">
        <v>0</v>
      </c>
      <c r="G133" s="8">
        <v>820</v>
      </c>
      <c r="H133" s="8">
        <v>0</v>
      </c>
      <c r="I133" s="35"/>
      <c r="J133" s="18" t="s">
        <v>55</v>
      </c>
      <c r="K133" s="18">
        <v>100</v>
      </c>
      <c r="L133" s="29"/>
      <c r="M133" s="35"/>
    </row>
    <row r="134" spans="1:14" s="9" customFormat="1" ht="34.5" customHeight="1">
      <c r="A134" s="39"/>
      <c r="B134" s="35"/>
      <c r="C134" s="18" t="s">
        <v>28</v>
      </c>
      <c r="D134" s="8">
        <f t="shared" si="22"/>
        <v>600</v>
      </c>
      <c r="E134" s="8">
        <v>0</v>
      </c>
      <c r="F134" s="8">
        <v>0</v>
      </c>
      <c r="G134" s="8">
        <v>600</v>
      </c>
      <c r="H134" s="8">
        <v>0</v>
      </c>
      <c r="I134" s="35"/>
      <c r="J134" s="18" t="s">
        <v>55</v>
      </c>
      <c r="K134" s="18">
        <v>100</v>
      </c>
      <c r="L134" s="29"/>
      <c r="M134" s="35"/>
    </row>
    <row r="135" spans="1:14" s="9" customFormat="1" ht="27.75" customHeight="1">
      <c r="A135" s="39"/>
      <c r="B135" s="35"/>
      <c r="C135" s="18" t="s">
        <v>168</v>
      </c>
      <c r="D135" s="8">
        <f t="shared" si="22"/>
        <v>600</v>
      </c>
      <c r="E135" s="8">
        <v>0</v>
      </c>
      <c r="F135" s="8">
        <v>0</v>
      </c>
      <c r="G135" s="8">
        <v>600</v>
      </c>
      <c r="H135" s="8">
        <v>0</v>
      </c>
      <c r="I135" s="35"/>
      <c r="J135" s="18" t="s">
        <v>55</v>
      </c>
      <c r="K135" s="18">
        <v>100</v>
      </c>
      <c r="L135" s="29"/>
      <c r="M135" s="35"/>
    </row>
    <row r="136" spans="1:14" s="9" customFormat="1" ht="27" customHeight="1">
      <c r="A136" s="39" t="s">
        <v>122</v>
      </c>
      <c r="B136" s="35" t="s">
        <v>71</v>
      </c>
      <c r="C136" s="23" t="s">
        <v>13</v>
      </c>
      <c r="D136" s="8">
        <f t="shared" si="22"/>
        <v>200</v>
      </c>
      <c r="E136" s="8">
        <v>0</v>
      </c>
      <c r="F136" s="8">
        <v>0</v>
      </c>
      <c r="G136" s="8">
        <v>200</v>
      </c>
      <c r="H136" s="8">
        <v>0</v>
      </c>
      <c r="I136" s="35" t="s">
        <v>110</v>
      </c>
      <c r="J136" s="18" t="s">
        <v>50</v>
      </c>
      <c r="K136" s="18">
        <v>80</v>
      </c>
      <c r="L136" s="29"/>
      <c r="M136" s="35" t="s">
        <v>112</v>
      </c>
      <c r="N136" s="11"/>
    </row>
    <row r="137" spans="1:14" s="9" customFormat="1" ht="27" customHeight="1">
      <c r="A137" s="39"/>
      <c r="B137" s="35"/>
      <c r="C137" s="23" t="s">
        <v>14</v>
      </c>
      <c r="D137" s="8">
        <f t="shared" si="22"/>
        <v>190</v>
      </c>
      <c r="E137" s="8">
        <v>0</v>
      </c>
      <c r="F137" s="8">
        <v>0</v>
      </c>
      <c r="G137" s="8">
        <v>190</v>
      </c>
      <c r="H137" s="8">
        <v>0</v>
      </c>
      <c r="I137" s="35"/>
      <c r="J137" s="18" t="s">
        <v>50</v>
      </c>
      <c r="K137" s="18">
        <v>80</v>
      </c>
      <c r="L137" s="29"/>
      <c r="M137" s="35"/>
    </row>
    <row r="138" spans="1:14" s="9" customFormat="1" ht="27" customHeight="1">
      <c r="A138" s="39"/>
      <c r="B138" s="35"/>
      <c r="C138" s="18" t="s">
        <v>28</v>
      </c>
      <c r="D138" s="8">
        <f t="shared" si="22"/>
        <v>160</v>
      </c>
      <c r="E138" s="8">
        <v>0</v>
      </c>
      <c r="F138" s="8">
        <v>0</v>
      </c>
      <c r="G138" s="8">
        <v>160</v>
      </c>
      <c r="H138" s="8">
        <v>0</v>
      </c>
      <c r="I138" s="35"/>
      <c r="J138" s="18" t="s">
        <v>50</v>
      </c>
      <c r="K138" s="18">
        <v>80</v>
      </c>
      <c r="L138" s="29"/>
      <c r="M138" s="35"/>
    </row>
    <row r="139" spans="1:14" s="9" customFormat="1" ht="36.75" customHeight="1">
      <c r="A139" s="39"/>
      <c r="B139" s="35"/>
      <c r="C139" s="18" t="s">
        <v>168</v>
      </c>
      <c r="D139" s="8">
        <f t="shared" si="22"/>
        <v>160</v>
      </c>
      <c r="E139" s="8">
        <v>0</v>
      </c>
      <c r="F139" s="8">
        <v>0</v>
      </c>
      <c r="G139" s="8">
        <v>160</v>
      </c>
      <c r="H139" s="8">
        <v>0</v>
      </c>
      <c r="I139" s="35"/>
      <c r="J139" s="18" t="s">
        <v>50</v>
      </c>
      <c r="K139" s="18">
        <v>80</v>
      </c>
      <c r="L139" s="29"/>
      <c r="M139" s="35"/>
    </row>
    <row r="140" spans="1:14" s="9" customFormat="1" ht="38.25" customHeight="1">
      <c r="A140" s="39" t="s">
        <v>152</v>
      </c>
      <c r="B140" s="28" t="s">
        <v>153</v>
      </c>
      <c r="C140" s="23" t="s">
        <v>13</v>
      </c>
      <c r="D140" s="8">
        <f t="shared" si="22"/>
        <v>90</v>
      </c>
      <c r="E140" s="8">
        <v>0</v>
      </c>
      <c r="F140" s="8">
        <v>0</v>
      </c>
      <c r="G140" s="8">
        <v>90</v>
      </c>
      <c r="H140" s="8">
        <v>0</v>
      </c>
      <c r="I140" s="28" t="s">
        <v>154</v>
      </c>
      <c r="J140" s="18" t="s">
        <v>55</v>
      </c>
      <c r="K140" s="18">
        <v>100</v>
      </c>
      <c r="L140" s="29"/>
      <c r="M140" s="35" t="s">
        <v>112</v>
      </c>
    </row>
    <row r="141" spans="1:14" s="9" customFormat="1" ht="38.25" customHeight="1">
      <c r="A141" s="39"/>
      <c r="B141" s="29"/>
      <c r="C141" s="23" t="s">
        <v>14</v>
      </c>
      <c r="D141" s="8">
        <f t="shared" si="22"/>
        <v>40</v>
      </c>
      <c r="E141" s="8">
        <v>0</v>
      </c>
      <c r="F141" s="8">
        <v>0</v>
      </c>
      <c r="G141" s="8">
        <v>40</v>
      </c>
      <c r="H141" s="8">
        <v>0</v>
      </c>
      <c r="I141" s="29"/>
      <c r="J141" s="18" t="s">
        <v>55</v>
      </c>
      <c r="K141" s="18">
        <v>100</v>
      </c>
      <c r="L141" s="29"/>
      <c r="M141" s="35"/>
    </row>
    <row r="142" spans="1:14" s="9" customFormat="1" ht="36" customHeight="1">
      <c r="A142" s="39"/>
      <c r="B142" s="29"/>
      <c r="C142" s="18" t="s">
        <v>28</v>
      </c>
      <c r="D142" s="8">
        <f t="shared" si="22"/>
        <v>40</v>
      </c>
      <c r="E142" s="8">
        <v>0</v>
      </c>
      <c r="F142" s="8">
        <v>0</v>
      </c>
      <c r="G142" s="8">
        <v>40</v>
      </c>
      <c r="H142" s="8">
        <v>0</v>
      </c>
      <c r="I142" s="29"/>
      <c r="J142" s="18" t="s">
        <v>55</v>
      </c>
      <c r="K142" s="18">
        <v>100</v>
      </c>
      <c r="L142" s="29"/>
      <c r="M142" s="35"/>
    </row>
    <row r="143" spans="1:14" s="9" customFormat="1" ht="85.5" customHeight="1">
      <c r="A143" s="39"/>
      <c r="B143" s="30"/>
      <c r="C143" s="18" t="s">
        <v>168</v>
      </c>
      <c r="D143" s="8">
        <f t="shared" si="22"/>
        <v>40</v>
      </c>
      <c r="E143" s="8">
        <v>0</v>
      </c>
      <c r="F143" s="8">
        <v>0</v>
      </c>
      <c r="G143" s="8">
        <v>40</v>
      </c>
      <c r="H143" s="8">
        <v>0</v>
      </c>
      <c r="I143" s="30"/>
      <c r="J143" s="18" t="s">
        <v>55</v>
      </c>
      <c r="K143" s="18">
        <v>100</v>
      </c>
      <c r="L143" s="30"/>
      <c r="M143" s="35"/>
    </row>
    <row r="144" spans="1:14" s="9" customFormat="1" ht="27" customHeight="1">
      <c r="A144" s="35" t="s">
        <v>72</v>
      </c>
      <c r="B144" s="35"/>
      <c r="C144" s="18" t="s">
        <v>13</v>
      </c>
      <c r="D144" s="8">
        <f t="shared" si="22"/>
        <v>1030</v>
      </c>
      <c r="E144" s="8">
        <f>E128</f>
        <v>0</v>
      </c>
      <c r="F144" s="8">
        <f t="shared" ref="F144:H144" si="23">F128</f>
        <v>0</v>
      </c>
      <c r="G144" s="8">
        <f t="shared" si="23"/>
        <v>1030</v>
      </c>
      <c r="H144" s="8">
        <f t="shared" si="23"/>
        <v>0</v>
      </c>
      <c r="I144" s="35" t="s">
        <v>9</v>
      </c>
      <c r="J144" s="35" t="s">
        <v>9</v>
      </c>
      <c r="K144" s="35" t="s">
        <v>9</v>
      </c>
      <c r="L144" s="28" t="s">
        <v>9</v>
      </c>
      <c r="M144" s="35" t="s">
        <v>9</v>
      </c>
    </row>
    <row r="145" spans="1:13" s="9" customFormat="1" ht="27" customHeight="1">
      <c r="A145" s="35"/>
      <c r="B145" s="35"/>
      <c r="C145" s="18" t="s">
        <v>14</v>
      </c>
      <c r="D145" s="8">
        <f t="shared" si="22"/>
        <v>1050</v>
      </c>
      <c r="E145" s="8">
        <f t="shared" ref="E145:H145" si="24">E129</f>
        <v>0</v>
      </c>
      <c r="F145" s="8">
        <f t="shared" si="24"/>
        <v>0</v>
      </c>
      <c r="G145" s="8">
        <f t="shared" si="24"/>
        <v>1050</v>
      </c>
      <c r="H145" s="8">
        <f t="shared" si="24"/>
        <v>0</v>
      </c>
      <c r="I145" s="35"/>
      <c r="J145" s="35"/>
      <c r="K145" s="35"/>
      <c r="L145" s="29"/>
      <c r="M145" s="35"/>
    </row>
    <row r="146" spans="1:13" s="9" customFormat="1" ht="27" customHeight="1">
      <c r="A146" s="35"/>
      <c r="B146" s="35"/>
      <c r="C146" s="18" t="s">
        <v>28</v>
      </c>
      <c r="D146" s="8">
        <f t="shared" si="22"/>
        <v>800</v>
      </c>
      <c r="E146" s="8">
        <f t="shared" ref="E146:H147" si="25">E130</f>
        <v>0</v>
      </c>
      <c r="F146" s="8">
        <f>F130</f>
        <v>0</v>
      </c>
      <c r="G146" s="8">
        <f t="shared" si="25"/>
        <v>800</v>
      </c>
      <c r="H146" s="8">
        <f t="shared" si="25"/>
        <v>0</v>
      </c>
      <c r="I146" s="35"/>
      <c r="J146" s="35"/>
      <c r="K146" s="35"/>
      <c r="L146" s="29"/>
      <c r="M146" s="35"/>
    </row>
    <row r="147" spans="1:13" s="9" customFormat="1" ht="27" customHeight="1">
      <c r="A147" s="35"/>
      <c r="B147" s="35"/>
      <c r="C147" s="18" t="s">
        <v>168</v>
      </c>
      <c r="D147" s="8">
        <f t="shared" si="22"/>
        <v>800</v>
      </c>
      <c r="E147" s="8">
        <f t="shared" si="25"/>
        <v>0</v>
      </c>
      <c r="F147" s="8">
        <f>F131</f>
        <v>0</v>
      </c>
      <c r="G147" s="8">
        <f t="shared" si="25"/>
        <v>800</v>
      </c>
      <c r="H147" s="8">
        <f t="shared" si="25"/>
        <v>0</v>
      </c>
      <c r="I147" s="35"/>
      <c r="J147" s="35"/>
      <c r="K147" s="35"/>
      <c r="L147" s="30"/>
      <c r="M147" s="35"/>
    </row>
    <row r="148" spans="1:13" s="9" customFormat="1" ht="27" customHeight="1">
      <c r="A148" s="43" t="s">
        <v>114</v>
      </c>
      <c r="B148" s="43"/>
      <c r="C148" s="43"/>
      <c r="D148" s="43"/>
      <c r="E148" s="43"/>
      <c r="F148" s="43"/>
      <c r="G148" s="43"/>
      <c r="H148" s="43"/>
      <c r="I148" s="43"/>
      <c r="J148" s="43"/>
      <c r="K148" s="43"/>
      <c r="L148" s="43"/>
      <c r="M148" s="43"/>
    </row>
    <row r="149" spans="1:13" s="9" customFormat="1" ht="37.5" customHeight="1">
      <c r="A149" s="39" t="s">
        <v>116</v>
      </c>
      <c r="B149" s="43" t="s">
        <v>115</v>
      </c>
      <c r="C149" s="43"/>
      <c r="D149" s="43"/>
      <c r="E149" s="43"/>
      <c r="F149" s="43"/>
      <c r="G149" s="43"/>
      <c r="H149" s="43"/>
      <c r="I149" s="43"/>
      <c r="J149" s="43"/>
      <c r="K149" s="43"/>
      <c r="L149" s="43"/>
      <c r="M149" s="43"/>
    </row>
    <row r="150" spans="1:13" s="9" customFormat="1" ht="32.25" customHeight="1">
      <c r="A150" s="39"/>
      <c r="B150" s="43" t="s">
        <v>69</v>
      </c>
      <c r="C150" s="43"/>
      <c r="D150" s="43"/>
      <c r="E150" s="43"/>
      <c r="F150" s="43"/>
      <c r="G150" s="43"/>
      <c r="H150" s="43"/>
      <c r="I150" s="43"/>
      <c r="J150" s="43"/>
      <c r="K150" s="43"/>
      <c r="L150" s="43"/>
      <c r="M150" s="43"/>
    </row>
    <row r="151" spans="1:13" s="9" customFormat="1" ht="32.25" customHeight="1">
      <c r="A151" s="39" t="s">
        <v>117</v>
      </c>
      <c r="B151" s="43" t="s">
        <v>159</v>
      </c>
      <c r="C151" s="18" t="s">
        <v>13</v>
      </c>
      <c r="D151" s="8">
        <f>SUM(E151:H151)</f>
        <v>270</v>
      </c>
      <c r="E151" s="8">
        <v>0</v>
      </c>
      <c r="F151" s="8">
        <v>0</v>
      </c>
      <c r="G151" s="8">
        <v>270</v>
      </c>
      <c r="H151" s="8">
        <v>0</v>
      </c>
      <c r="I151" s="28" t="s">
        <v>160</v>
      </c>
      <c r="J151" s="18" t="s">
        <v>50</v>
      </c>
      <c r="K151" s="18">
        <v>30</v>
      </c>
      <c r="L151" s="35" t="s">
        <v>120</v>
      </c>
      <c r="M151" s="35" t="s">
        <v>119</v>
      </c>
    </row>
    <row r="152" spans="1:13" s="9" customFormat="1" ht="27" customHeight="1">
      <c r="A152" s="39"/>
      <c r="B152" s="43"/>
      <c r="C152" s="18" t="s">
        <v>14</v>
      </c>
      <c r="D152" s="8">
        <f t="shared" ref="D152:D256" si="26">SUM(E152:H152)</f>
        <v>160</v>
      </c>
      <c r="E152" s="8">
        <v>0</v>
      </c>
      <c r="F152" s="8">
        <v>0</v>
      </c>
      <c r="G152" s="8">
        <v>160</v>
      </c>
      <c r="H152" s="8">
        <v>0</v>
      </c>
      <c r="I152" s="29"/>
      <c r="J152" s="18" t="s">
        <v>50</v>
      </c>
      <c r="K152" s="18">
        <v>100</v>
      </c>
      <c r="L152" s="35"/>
      <c r="M152" s="35"/>
    </row>
    <row r="153" spans="1:13" s="9" customFormat="1" ht="27" customHeight="1">
      <c r="A153" s="39"/>
      <c r="B153" s="43"/>
      <c r="C153" s="18" t="s">
        <v>28</v>
      </c>
      <c r="D153" s="8">
        <f t="shared" si="26"/>
        <v>0</v>
      </c>
      <c r="E153" s="8">
        <v>0</v>
      </c>
      <c r="F153" s="8">
        <v>0</v>
      </c>
      <c r="G153" s="8">
        <v>0</v>
      </c>
      <c r="H153" s="8">
        <v>0</v>
      </c>
      <c r="I153" s="29"/>
      <c r="J153" s="18" t="s">
        <v>50</v>
      </c>
      <c r="K153" s="18">
        <v>0</v>
      </c>
      <c r="L153" s="35"/>
      <c r="M153" s="35"/>
    </row>
    <row r="154" spans="1:13" ht="32.25" customHeight="1">
      <c r="A154" s="39"/>
      <c r="B154" s="43"/>
      <c r="C154" s="18" t="s">
        <v>168</v>
      </c>
      <c r="D154" s="8">
        <f t="shared" si="26"/>
        <v>0</v>
      </c>
      <c r="E154" s="8">
        <v>0</v>
      </c>
      <c r="F154" s="8">
        <v>0</v>
      </c>
      <c r="G154" s="8">
        <v>0</v>
      </c>
      <c r="H154" s="8">
        <v>0</v>
      </c>
      <c r="I154" s="30"/>
      <c r="J154" s="18" t="s">
        <v>50</v>
      </c>
      <c r="K154" s="18">
        <v>0</v>
      </c>
      <c r="L154" s="35"/>
      <c r="M154" s="35"/>
    </row>
    <row r="155" spans="1:13" ht="27" customHeight="1">
      <c r="A155" s="39" t="s">
        <v>118</v>
      </c>
      <c r="B155" s="43" t="s">
        <v>161</v>
      </c>
      <c r="C155" s="18" t="s">
        <v>13</v>
      </c>
      <c r="D155" s="8">
        <f t="shared" si="26"/>
        <v>250</v>
      </c>
      <c r="E155" s="8">
        <v>0</v>
      </c>
      <c r="F155" s="8">
        <v>0</v>
      </c>
      <c r="G155" s="8">
        <v>250</v>
      </c>
      <c r="H155" s="8">
        <v>0</v>
      </c>
      <c r="I155" s="28" t="s">
        <v>162</v>
      </c>
      <c r="J155" s="18" t="s">
        <v>50</v>
      </c>
      <c r="K155" s="18">
        <v>6000</v>
      </c>
      <c r="L155" s="35" t="s">
        <v>120</v>
      </c>
      <c r="M155" s="35" t="s">
        <v>119</v>
      </c>
    </row>
    <row r="156" spans="1:13" ht="27" customHeight="1">
      <c r="A156" s="39"/>
      <c r="B156" s="43"/>
      <c r="C156" s="18" t="s">
        <v>14</v>
      </c>
      <c r="D156" s="8">
        <f t="shared" si="26"/>
        <v>240</v>
      </c>
      <c r="E156" s="8">
        <v>0</v>
      </c>
      <c r="F156" s="8">
        <v>0</v>
      </c>
      <c r="G156" s="8">
        <v>240</v>
      </c>
      <c r="H156" s="8">
        <v>0</v>
      </c>
      <c r="I156" s="29"/>
      <c r="J156" s="18" t="s">
        <v>50</v>
      </c>
      <c r="K156" s="18">
        <v>23000</v>
      </c>
      <c r="L156" s="44"/>
      <c r="M156" s="35"/>
    </row>
    <row r="157" spans="1:13" ht="27" customHeight="1">
      <c r="A157" s="39"/>
      <c r="B157" s="43"/>
      <c r="C157" s="18" t="s">
        <v>28</v>
      </c>
      <c r="D157" s="8">
        <f t="shared" si="26"/>
        <v>0</v>
      </c>
      <c r="E157" s="8">
        <v>0</v>
      </c>
      <c r="F157" s="8">
        <v>0</v>
      </c>
      <c r="G157" s="8">
        <v>0</v>
      </c>
      <c r="H157" s="8">
        <v>0</v>
      </c>
      <c r="I157" s="29"/>
      <c r="J157" s="18" t="s">
        <v>50</v>
      </c>
      <c r="K157" s="18">
        <v>0</v>
      </c>
      <c r="L157" s="44"/>
      <c r="M157" s="35"/>
    </row>
    <row r="158" spans="1:13" ht="50.25" customHeight="1">
      <c r="A158" s="39"/>
      <c r="B158" s="43"/>
      <c r="C158" s="18" t="s">
        <v>168</v>
      </c>
      <c r="D158" s="8">
        <f t="shared" si="26"/>
        <v>0</v>
      </c>
      <c r="E158" s="8">
        <v>0</v>
      </c>
      <c r="F158" s="8">
        <v>0</v>
      </c>
      <c r="G158" s="8">
        <v>0</v>
      </c>
      <c r="H158" s="8">
        <v>0</v>
      </c>
      <c r="I158" s="30"/>
      <c r="J158" s="18" t="s">
        <v>50</v>
      </c>
      <c r="K158" s="18">
        <v>0</v>
      </c>
      <c r="L158" s="44"/>
      <c r="M158" s="35"/>
    </row>
    <row r="159" spans="1:13" ht="27" customHeight="1">
      <c r="A159" s="35" t="s">
        <v>72</v>
      </c>
      <c r="B159" s="35"/>
      <c r="C159" s="18" t="s">
        <v>13</v>
      </c>
      <c r="D159" s="8">
        <f t="shared" si="26"/>
        <v>520</v>
      </c>
      <c r="E159" s="8">
        <f>E151+E155</f>
        <v>0</v>
      </c>
      <c r="F159" s="8">
        <f t="shared" ref="F159:H159" si="27">F151+F155</f>
        <v>0</v>
      </c>
      <c r="G159" s="8">
        <f t="shared" si="27"/>
        <v>520</v>
      </c>
      <c r="H159" s="8">
        <f t="shared" si="27"/>
        <v>0</v>
      </c>
      <c r="I159" s="35" t="s">
        <v>9</v>
      </c>
      <c r="J159" s="35" t="s">
        <v>9</v>
      </c>
      <c r="K159" s="35" t="s">
        <v>9</v>
      </c>
      <c r="L159" s="35" t="s">
        <v>9</v>
      </c>
      <c r="M159" s="35" t="s">
        <v>9</v>
      </c>
    </row>
    <row r="160" spans="1:13" ht="27" customHeight="1">
      <c r="A160" s="35"/>
      <c r="B160" s="35"/>
      <c r="C160" s="18" t="s">
        <v>14</v>
      </c>
      <c r="D160" s="8">
        <f t="shared" si="26"/>
        <v>400</v>
      </c>
      <c r="E160" s="8">
        <f t="shared" ref="E160:H161" si="28">E152+E156</f>
        <v>0</v>
      </c>
      <c r="F160" s="8">
        <f t="shared" si="28"/>
        <v>0</v>
      </c>
      <c r="G160" s="8">
        <f t="shared" si="28"/>
        <v>400</v>
      </c>
      <c r="H160" s="8">
        <f t="shared" si="28"/>
        <v>0</v>
      </c>
      <c r="I160" s="35"/>
      <c r="J160" s="35"/>
      <c r="K160" s="35"/>
      <c r="L160" s="35"/>
      <c r="M160" s="35"/>
    </row>
    <row r="161" spans="1:19" ht="27" customHeight="1">
      <c r="A161" s="35"/>
      <c r="B161" s="35"/>
      <c r="C161" s="18" t="s">
        <v>28</v>
      </c>
      <c r="D161" s="8">
        <f t="shared" si="26"/>
        <v>0</v>
      </c>
      <c r="E161" s="8">
        <f t="shared" si="28"/>
        <v>0</v>
      </c>
      <c r="F161" s="8">
        <f t="shared" si="28"/>
        <v>0</v>
      </c>
      <c r="G161" s="8">
        <f t="shared" si="28"/>
        <v>0</v>
      </c>
      <c r="H161" s="8">
        <f t="shared" si="28"/>
        <v>0</v>
      </c>
      <c r="I161" s="35"/>
      <c r="J161" s="35"/>
      <c r="K161" s="35"/>
      <c r="L161" s="35"/>
      <c r="M161" s="35"/>
    </row>
    <row r="162" spans="1:19" ht="42" customHeight="1">
      <c r="A162" s="35"/>
      <c r="B162" s="35"/>
      <c r="C162" s="18" t="s">
        <v>168</v>
      </c>
      <c r="D162" s="8">
        <f>SUM(E162:H162)</f>
        <v>0</v>
      </c>
      <c r="E162" s="8">
        <f t="shared" ref="E162:H162" si="29">E154+E158</f>
        <v>0</v>
      </c>
      <c r="F162" s="8">
        <f t="shared" si="29"/>
        <v>0</v>
      </c>
      <c r="G162" s="8">
        <f>G154+G158</f>
        <v>0</v>
      </c>
      <c r="H162" s="8">
        <f t="shared" si="29"/>
        <v>0</v>
      </c>
      <c r="I162" s="35"/>
      <c r="J162" s="35"/>
      <c r="K162" s="35"/>
      <c r="L162" s="35"/>
      <c r="M162" s="35"/>
    </row>
    <row r="163" spans="1:19" ht="31.5" customHeight="1">
      <c r="A163" s="43" t="s">
        <v>151</v>
      </c>
      <c r="B163" s="43"/>
      <c r="C163" s="43"/>
      <c r="D163" s="43"/>
      <c r="E163" s="43"/>
      <c r="F163" s="43"/>
      <c r="G163" s="43"/>
      <c r="H163" s="43"/>
      <c r="I163" s="43"/>
      <c r="J163" s="43"/>
      <c r="K163" s="43"/>
      <c r="L163" s="43"/>
      <c r="M163" s="43"/>
      <c r="O163" s="26"/>
      <c r="P163" s="26"/>
      <c r="Q163" s="9"/>
      <c r="R163" s="9"/>
      <c r="S163" s="9"/>
    </row>
    <row r="164" spans="1:19" ht="45" customHeight="1">
      <c r="A164" s="39" t="s">
        <v>128</v>
      </c>
      <c r="B164" s="43" t="s">
        <v>179</v>
      </c>
      <c r="C164" s="43"/>
      <c r="D164" s="43"/>
      <c r="E164" s="43"/>
      <c r="F164" s="43"/>
      <c r="G164" s="43"/>
      <c r="H164" s="43"/>
      <c r="I164" s="43"/>
      <c r="J164" s="43"/>
      <c r="K164" s="43"/>
      <c r="L164" s="43"/>
      <c r="M164" s="43"/>
      <c r="O164" s="27"/>
      <c r="P164" s="27"/>
      <c r="Q164" s="12"/>
      <c r="R164" s="12"/>
      <c r="S164" s="12"/>
    </row>
    <row r="165" spans="1:19" ht="27" customHeight="1">
      <c r="A165" s="39"/>
      <c r="B165" s="43" t="s">
        <v>133</v>
      </c>
      <c r="C165" s="43"/>
      <c r="D165" s="43"/>
      <c r="E165" s="43"/>
      <c r="F165" s="43"/>
      <c r="G165" s="43"/>
      <c r="H165" s="43"/>
      <c r="I165" s="43"/>
      <c r="J165" s="43"/>
      <c r="K165" s="43"/>
      <c r="L165" s="43"/>
      <c r="M165" s="43"/>
      <c r="O165" s="26"/>
      <c r="P165" s="26"/>
      <c r="Q165" s="9"/>
      <c r="R165" s="9"/>
      <c r="S165" s="9"/>
    </row>
    <row r="166" spans="1:19" ht="35.25" customHeight="1">
      <c r="A166" s="39" t="s">
        <v>129</v>
      </c>
      <c r="B166" s="40" t="s">
        <v>142</v>
      </c>
      <c r="C166" s="19" t="s">
        <v>13</v>
      </c>
      <c r="D166" s="8">
        <f>SUM(E166:H166)</f>
        <v>5684.3</v>
      </c>
      <c r="E166" s="8">
        <f t="shared" ref="E166:F166" si="30">E170+E174+E178+E182</f>
        <v>0</v>
      </c>
      <c r="F166" s="8">
        <f t="shared" si="30"/>
        <v>0</v>
      </c>
      <c r="G166" s="8">
        <f>G170+G174+G178+G182</f>
        <v>5684.3</v>
      </c>
      <c r="H166" s="8">
        <f>H170+H174+H178+H182</f>
        <v>0</v>
      </c>
      <c r="I166" s="28" t="s">
        <v>127</v>
      </c>
      <c r="J166" s="18" t="s">
        <v>127</v>
      </c>
      <c r="K166" s="18" t="s">
        <v>127</v>
      </c>
      <c r="L166" s="28" t="s">
        <v>127</v>
      </c>
      <c r="M166" s="28" t="s">
        <v>147</v>
      </c>
      <c r="O166" s="26"/>
      <c r="P166" s="26"/>
      <c r="Q166" s="9"/>
      <c r="R166" s="9"/>
      <c r="S166" s="9"/>
    </row>
    <row r="167" spans="1:19" ht="30.75" customHeight="1">
      <c r="A167" s="39"/>
      <c r="B167" s="41"/>
      <c r="C167" s="19" t="s">
        <v>14</v>
      </c>
      <c r="D167" s="8">
        <f t="shared" ref="D167:D169" si="31">SUM(E167:H167)</f>
        <v>6746.3</v>
      </c>
      <c r="E167" s="8">
        <f t="shared" ref="E167:H167" si="32">E171+E175+E179+E183</f>
        <v>0</v>
      </c>
      <c r="F167" s="8">
        <f t="shared" si="32"/>
        <v>0</v>
      </c>
      <c r="G167" s="8">
        <f t="shared" si="32"/>
        <v>6746.3</v>
      </c>
      <c r="H167" s="8">
        <f t="shared" si="32"/>
        <v>0</v>
      </c>
      <c r="I167" s="29"/>
      <c r="J167" s="18" t="s">
        <v>127</v>
      </c>
      <c r="K167" s="18" t="s">
        <v>127</v>
      </c>
      <c r="L167" s="29"/>
      <c r="M167" s="29"/>
      <c r="O167" s="15"/>
      <c r="P167" s="15"/>
      <c r="Q167" s="9"/>
      <c r="R167" s="9"/>
      <c r="S167" s="9"/>
    </row>
    <row r="168" spans="1:19" ht="34.5" customHeight="1">
      <c r="A168" s="39"/>
      <c r="B168" s="41"/>
      <c r="C168" s="19" t="s">
        <v>28</v>
      </c>
      <c r="D168" s="8">
        <f t="shared" si="31"/>
        <v>6029.5</v>
      </c>
      <c r="E168" s="8">
        <f t="shared" ref="E168:H168" si="33">E172+E176+E180+E184</f>
        <v>0</v>
      </c>
      <c r="F168" s="8">
        <f t="shared" si="33"/>
        <v>0</v>
      </c>
      <c r="G168" s="8">
        <f t="shared" si="33"/>
        <v>6029.5</v>
      </c>
      <c r="H168" s="8">
        <f t="shared" si="33"/>
        <v>0</v>
      </c>
      <c r="I168" s="29"/>
      <c r="J168" s="18" t="s">
        <v>127</v>
      </c>
      <c r="K168" s="18" t="s">
        <v>127</v>
      </c>
      <c r="L168" s="29"/>
      <c r="M168" s="29"/>
    </row>
    <row r="169" spans="1:19" ht="33.75" customHeight="1">
      <c r="A169" s="39"/>
      <c r="B169" s="42"/>
      <c r="C169" s="19" t="s">
        <v>168</v>
      </c>
      <c r="D169" s="8">
        <f t="shared" si="31"/>
        <v>6029.5</v>
      </c>
      <c r="E169" s="8">
        <f t="shared" ref="E169:H169" si="34">E173+E177+E181+E185</f>
        <v>0</v>
      </c>
      <c r="F169" s="8">
        <f t="shared" si="34"/>
        <v>0</v>
      </c>
      <c r="G169" s="8">
        <f t="shared" si="34"/>
        <v>6029.5</v>
      </c>
      <c r="H169" s="8">
        <f t="shared" si="34"/>
        <v>0</v>
      </c>
      <c r="I169" s="30"/>
      <c r="J169" s="18" t="s">
        <v>127</v>
      </c>
      <c r="K169" s="18" t="s">
        <v>127</v>
      </c>
      <c r="L169" s="30"/>
      <c r="M169" s="29"/>
    </row>
    <row r="170" spans="1:19" ht="27" customHeight="1">
      <c r="A170" s="39" t="s">
        <v>130</v>
      </c>
      <c r="B170" s="28" t="s">
        <v>83</v>
      </c>
      <c r="C170" s="19" t="s">
        <v>13</v>
      </c>
      <c r="D170" s="8">
        <f>SUM(E170:H170)</f>
        <v>3290</v>
      </c>
      <c r="E170" s="8">
        <v>0</v>
      </c>
      <c r="F170" s="8">
        <v>0</v>
      </c>
      <c r="G170" s="8">
        <f>3410-120</f>
        <v>3290</v>
      </c>
      <c r="H170" s="8">
        <v>0</v>
      </c>
      <c r="I170" s="28" t="s">
        <v>148</v>
      </c>
      <c r="J170" s="18" t="s">
        <v>55</v>
      </c>
      <c r="K170" s="18">
        <v>100</v>
      </c>
      <c r="L170" s="28" t="s">
        <v>145</v>
      </c>
      <c r="M170" s="29"/>
    </row>
    <row r="171" spans="1:19" ht="27" customHeight="1">
      <c r="A171" s="39"/>
      <c r="B171" s="29"/>
      <c r="C171" s="19" t="s">
        <v>14</v>
      </c>
      <c r="D171" s="8">
        <f t="shared" ref="D171:D185" si="35">SUM(E171:H171)</f>
        <v>4001</v>
      </c>
      <c r="E171" s="8">
        <v>0</v>
      </c>
      <c r="F171" s="8">
        <v>0</v>
      </c>
      <c r="G171" s="8">
        <v>4001</v>
      </c>
      <c r="H171" s="8">
        <v>0</v>
      </c>
      <c r="I171" s="29"/>
      <c r="J171" s="18" t="s">
        <v>55</v>
      </c>
      <c r="K171" s="18">
        <v>100</v>
      </c>
      <c r="L171" s="29"/>
      <c r="M171" s="29"/>
    </row>
    <row r="172" spans="1:19" ht="27" customHeight="1">
      <c r="A172" s="39"/>
      <c r="B172" s="29"/>
      <c r="C172" s="19" t="s">
        <v>28</v>
      </c>
      <c r="D172" s="8">
        <f t="shared" si="35"/>
        <v>3485</v>
      </c>
      <c r="E172" s="8">
        <v>0</v>
      </c>
      <c r="F172" s="8">
        <v>0</v>
      </c>
      <c r="G172" s="8">
        <v>3485</v>
      </c>
      <c r="H172" s="8">
        <v>0</v>
      </c>
      <c r="I172" s="29"/>
      <c r="J172" s="18" t="s">
        <v>55</v>
      </c>
      <c r="K172" s="18">
        <v>100</v>
      </c>
      <c r="L172" s="29"/>
      <c r="M172" s="29"/>
    </row>
    <row r="173" spans="1:19" ht="40.5" customHeight="1">
      <c r="A173" s="39"/>
      <c r="B173" s="30"/>
      <c r="C173" s="19" t="s">
        <v>168</v>
      </c>
      <c r="D173" s="8">
        <f t="shared" si="35"/>
        <v>3485</v>
      </c>
      <c r="E173" s="8">
        <v>0</v>
      </c>
      <c r="F173" s="8">
        <v>0</v>
      </c>
      <c r="G173" s="8">
        <v>3485</v>
      </c>
      <c r="H173" s="8">
        <v>0</v>
      </c>
      <c r="I173" s="29"/>
      <c r="J173" s="18" t="s">
        <v>55</v>
      </c>
      <c r="K173" s="18">
        <v>100</v>
      </c>
      <c r="L173" s="30"/>
      <c r="M173" s="29"/>
    </row>
    <row r="174" spans="1:19" ht="33.75" customHeight="1">
      <c r="A174" s="39" t="s">
        <v>131</v>
      </c>
      <c r="B174" s="35" t="s">
        <v>82</v>
      </c>
      <c r="C174" s="19" t="s">
        <v>13</v>
      </c>
      <c r="D174" s="8">
        <f t="shared" si="35"/>
        <v>1200</v>
      </c>
      <c r="E174" s="8">
        <v>0</v>
      </c>
      <c r="F174" s="8">
        <v>0</v>
      </c>
      <c r="G174" s="8">
        <v>1200</v>
      </c>
      <c r="H174" s="8">
        <v>0</v>
      </c>
      <c r="I174" s="29"/>
      <c r="J174" s="18" t="s">
        <v>55</v>
      </c>
      <c r="K174" s="18">
        <v>100</v>
      </c>
      <c r="L174" s="28" t="s">
        <v>125</v>
      </c>
      <c r="M174" s="29"/>
    </row>
    <row r="175" spans="1:19" ht="37.5" customHeight="1">
      <c r="A175" s="39"/>
      <c r="B175" s="35"/>
      <c r="C175" s="19" t="s">
        <v>14</v>
      </c>
      <c r="D175" s="8">
        <f t="shared" si="35"/>
        <v>1270.8</v>
      </c>
      <c r="E175" s="8">
        <v>0</v>
      </c>
      <c r="F175" s="8">
        <v>0</v>
      </c>
      <c r="G175" s="8">
        <f>1050+220.8</f>
        <v>1270.8</v>
      </c>
      <c r="H175" s="8">
        <v>0</v>
      </c>
      <c r="I175" s="29"/>
      <c r="J175" s="18" t="s">
        <v>55</v>
      </c>
      <c r="K175" s="18">
        <v>100</v>
      </c>
      <c r="L175" s="29"/>
      <c r="M175" s="29"/>
    </row>
    <row r="176" spans="1:19" ht="37.5" customHeight="1">
      <c r="A176" s="39"/>
      <c r="B176" s="35"/>
      <c r="C176" s="19" t="s">
        <v>28</v>
      </c>
      <c r="D176" s="8">
        <f t="shared" si="35"/>
        <v>1100</v>
      </c>
      <c r="E176" s="8">
        <v>0</v>
      </c>
      <c r="F176" s="8">
        <v>0</v>
      </c>
      <c r="G176" s="8">
        <v>1100</v>
      </c>
      <c r="H176" s="8">
        <v>0</v>
      </c>
      <c r="I176" s="29"/>
      <c r="J176" s="18" t="s">
        <v>171</v>
      </c>
      <c r="K176" s="18">
        <v>100</v>
      </c>
      <c r="L176" s="29"/>
      <c r="M176" s="29"/>
    </row>
    <row r="177" spans="1:13" ht="35.25" customHeight="1">
      <c r="A177" s="39"/>
      <c r="B177" s="35"/>
      <c r="C177" s="19" t="s">
        <v>168</v>
      </c>
      <c r="D177" s="8">
        <f t="shared" si="35"/>
        <v>1100</v>
      </c>
      <c r="E177" s="8">
        <v>0</v>
      </c>
      <c r="F177" s="8">
        <v>0</v>
      </c>
      <c r="G177" s="8">
        <v>1100</v>
      </c>
      <c r="H177" s="8">
        <v>0</v>
      </c>
      <c r="I177" s="29"/>
      <c r="J177" s="18" t="s">
        <v>55</v>
      </c>
      <c r="K177" s="18">
        <v>100</v>
      </c>
      <c r="L177" s="30"/>
      <c r="M177" s="29"/>
    </row>
    <row r="178" spans="1:13" ht="36.75" customHeight="1">
      <c r="A178" s="39" t="s">
        <v>132</v>
      </c>
      <c r="B178" s="35" t="s">
        <v>84</v>
      </c>
      <c r="C178" s="19" t="s">
        <v>13</v>
      </c>
      <c r="D178" s="8">
        <f t="shared" si="35"/>
        <v>1194.3</v>
      </c>
      <c r="E178" s="8">
        <v>0</v>
      </c>
      <c r="F178" s="8">
        <v>0</v>
      </c>
      <c r="G178" s="8">
        <v>1194.3</v>
      </c>
      <c r="H178" s="8">
        <v>0</v>
      </c>
      <c r="I178" s="29"/>
      <c r="J178" s="18" t="s">
        <v>55</v>
      </c>
      <c r="K178" s="18">
        <v>100</v>
      </c>
      <c r="L178" s="28" t="s">
        <v>126</v>
      </c>
      <c r="M178" s="29"/>
    </row>
    <row r="179" spans="1:13" ht="35.25" customHeight="1">
      <c r="A179" s="39"/>
      <c r="B179" s="35"/>
      <c r="C179" s="19" t="s">
        <v>14</v>
      </c>
      <c r="D179" s="8">
        <f t="shared" si="35"/>
        <v>1054.5</v>
      </c>
      <c r="E179" s="8">
        <v>0</v>
      </c>
      <c r="F179" s="8">
        <v>0</v>
      </c>
      <c r="G179" s="8">
        <f>1174.5-120</f>
        <v>1054.5</v>
      </c>
      <c r="H179" s="8">
        <v>0</v>
      </c>
      <c r="I179" s="29"/>
      <c r="J179" s="18" t="s">
        <v>55</v>
      </c>
      <c r="K179" s="18">
        <v>100</v>
      </c>
      <c r="L179" s="29"/>
      <c r="M179" s="29"/>
    </row>
    <row r="180" spans="1:13" ht="35.25" customHeight="1">
      <c r="A180" s="39"/>
      <c r="B180" s="35"/>
      <c r="C180" s="19" t="s">
        <v>28</v>
      </c>
      <c r="D180" s="8">
        <f t="shared" si="35"/>
        <v>1174.5</v>
      </c>
      <c r="E180" s="8">
        <v>0</v>
      </c>
      <c r="F180" s="8">
        <v>0</v>
      </c>
      <c r="G180" s="8">
        <v>1174.5</v>
      </c>
      <c r="H180" s="8">
        <v>0</v>
      </c>
      <c r="I180" s="29"/>
      <c r="J180" s="18" t="s">
        <v>55</v>
      </c>
      <c r="K180" s="18">
        <v>100</v>
      </c>
      <c r="L180" s="29"/>
      <c r="M180" s="29"/>
    </row>
    <row r="181" spans="1:13" ht="36" customHeight="1">
      <c r="A181" s="39"/>
      <c r="B181" s="35"/>
      <c r="C181" s="19" t="s">
        <v>168</v>
      </c>
      <c r="D181" s="8">
        <f t="shared" si="35"/>
        <v>1174.5</v>
      </c>
      <c r="E181" s="8">
        <v>0</v>
      </c>
      <c r="F181" s="8">
        <v>0</v>
      </c>
      <c r="G181" s="8">
        <v>1174.5</v>
      </c>
      <c r="H181" s="8">
        <v>0</v>
      </c>
      <c r="I181" s="29"/>
      <c r="J181" s="18" t="s">
        <v>55</v>
      </c>
      <c r="K181" s="18">
        <v>100</v>
      </c>
      <c r="L181" s="30"/>
      <c r="M181" s="29"/>
    </row>
    <row r="182" spans="1:13" ht="42" customHeight="1">
      <c r="A182" s="36" t="s">
        <v>172</v>
      </c>
      <c r="B182" s="28" t="s">
        <v>177</v>
      </c>
      <c r="C182" s="19" t="s">
        <v>13</v>
      </c>
      <c r="D182" s="8">
        <f t="shared" si="35"/>
        <v>0</v>
      </c>
      <c r="E182" s="8">
        <v>0</v>
      </c>
      <c r="F182" s="8">
        <v>0</v>
      </c>
      <c r="G182" s="8">
        <v>0</v>
      </c>
      <c r="H182" s="8">
        <v>0</v>
      </c>
      <c r="I182" s="29"/>
      <c r="J182" s="18" t="s">
        <v>55</v>
      </c>
      <c r="K182" s="18">
        <v>100</v>
      </c>
      <c r="L182" s="28" t="s">
        <v>178</v>
      </c>
      <c r="M182" s="29"/>
    </row>
    <row r="183" spans="1:13" ht="36.75" customHeight="1">
      <c r="A183" s="37"/>
      <c r="B183" s="29"/>
      <c r="C183" s="19" t="s">
        <v>14</v>
      </c>
      <c r="D183" s="8">
        <f t="shared" si="35"/>
        <v>420</v>
      </c>
      <c r="E183" s="8">
        <v>0</v>
      </c>
      <c r="F183" s="8">
        <v>0</v>
      </c>
      <c r="G183" s="8">
        <v>420</v>
      </c>
      <c r="H183" s="8">
        <v>0</v>
      </c>
      <c r="I183" s="29"/>
      <c r="J183" s="18" t="s">
        <v>55</v>
      </c>
      <c r="K183" s="18">
        <v>100</v>
      </c>
      <c r="L183" s="29"/>
      <c r="M183" s="29"/>
    </row>
    <row r="184" spans="1:13" ht="31.5" customHeight="1">
      <c r="A184" s="37"/>
      <c r="B184" s="29"/>
      <c r="C184" s="19" t="s">
        <v>28</v>
      </c>
      <c r="D184" s="8">
        <f t="shared" si="35"/>
        <v>270</v>
      </c>
      <c r="E184" s="8">
        <v>0</v>
      </c>
      <c r="F184" s="8">
        <v>0</v>
      </c>
      <c r="G184" s="8">
        <v>270</v>
      </c>
      <c r="H184" s="8">
        <v>0</v>
      </c>
      <c r="I184" s="29"/>
      <c r="J184" s="18" t="s">
        <v>55</v>
      </c>
      <c r="K184" s="18">
        <v>100</v>
      </c>
      <c r="L184" s="29"/>
      <c r="M184" s="29"/>
    </row>
    <row r="185" spans="1:13" ht="58.5" customHeight="1">
      <c r="A185" s="38"/>
      <c r="B185" s="30"/>
      <c r="C185" s="19" t="s">
        <v>168</v>
      </c>
      <c r="D185" s="8">
        <f t="shared" si="35"/>
        <v>270</v>
      </c>
      <c r="E185" s="8">
        <v>0</v>
      </c>
      <c r="F185" s="8">
        <v>0</v>
      </c>
      <c r="G185" s="8">
        <v>270</v>
      </c>
      <c r="H185" s="8">
        <v>0</v>
      </c>
      <c r="I185" s="30"/>
      <c r="J185" s="18" t="s">
        <v>55</v>
      </c>
      <c r="K185" s="18">
        <v>100</v>
      </c>
      <c r="L185" s="30"/>
      <c r="M185" s="30"/>
    </row>
    <row r="186" spans="1:13" ht="48.75" customHeight="1">
      <c r="A186" s="39" t="s">
        <v>134</v>
      </c>
      <c r="B186" s="40" t="s">
        <v>143</v>
      </c>
      <c r="C186" s="22" t="s">
        <v>13</v>
      </c>
      <c r="D186" s="8">
        <f>SUM(E186:H186)</f>
        <v>1753.7</v>
      </c>
      <c r="E186" s="8">
        <f>E190+E194+E198+E202</f>
        <v>0</v>
      </c>
      <c r="F186" s="8">
        <f t="shared" ref="F186:H186" si="36">F190+F194+F198+F202</f>
        <v>0</v>
      </c>
      <c r="G186" s="8">
        <f t="shared" si="36"/>
        <v>1753.7</v>
      </c>
      <c r="H186" s="8">
        <f t="shared" si="36"/>
        <v>0</v>
      </c>
      <c r="I186" s="28" t="s">
        <v>127</v>
      </c>
      <c r="J186" s="18" t="s">
        <v>127</v>
      </c>
      <c r="K186" s="18" t="s">
        <v>127</v>
      </c>
      <c r="L186" s="28" t="s">
        <v>127</v>
      </c>
      <c r="M186" s="28" t="s">
        <v>147</v>
      </c>
    </row>
    <row r="187" spans="1:13" ht="42.75" customHeight="1">
      <c r="A187" s="39"/>
      <c r="B187" s="41"/>
      <c r="C187" s="22" t="s">
        <v>14</v>
      </c>
      <c r="D187" s="8">
        <f t="shared" ref="D187:D189" si="37">SUM(E187:H187)</f>
        <v>1441.2</v>
      </c>
      <c r="E187" s="8">
        <f t="shared" ref="E187:H189" si="38">E191+E195+E199+E203</f>
        <v>0</v>
      </c>
      <c r="F187" s="8">
        <f t="shared" si="38"/>
        <v>0</v>
      </c>
      <c r="G187" s="8">
        <f t="shared" si="38"/>
        <v>1441.2</v>
      </c>
      <c r="H187" s="8">
        <f t="shared" si="38"/>
        <v>0</v>
      </c>
      <c r="I187" s="29"/>
      <c r="J187" s="18" t="s">
        <v>127</v>
      </c>
      <c r="K187" s="18" t="s">
        <v>127</v>
      </c>
      <c r="L187" s="29"/>
      <c r="M187" s="29"/>
    </row>
    <row r="188" spans="1:13" ht="44.25" customHeight="1">
      <c r="A188" s="39"/>
      <c r="B188" s="41"/>
      <c r="C188" s="19" t="s">
        <v>28</v>
      </c>
      <c r="D188" s="8">
        <f t="shared" si="37"/>
        <v>1780</v>
      </c>
      <c r="E188" s="8">
        <f t="shared" si="38"/>
        <v>0</v>
      </c>
      <c r="F188" s="8">
        <f t="shared" si="38"/>
        <v>0</v>
      </c>
      <c r="G188" s="8">
        <f t="shared" si="38"/>
        <v>1780</v>
      </c>
      <c r="H188" s="8">
        <f t="shared" si="38"/>
        <v>0</v>
      </c>
      <c r="I188" s="29"/>
      <c r="J188" s="18" t="s">
        <v>127</v>
      </c>
      <c r="K188" s="18" t="s">
        <v>127</v>
      </c>
      <c r="L188" s="29"/>
      <c r="M188" s="29"/>
    </row>
    <row r="189" spans="1:13" ht="39" customHeight="1">
      <c r="A189" s="39"/>
      <c r="B189" s="42"/>
      <c r="C189" s="19" t="s">
        <v>168</v>
      </c>
      <c r="D189" s="8">
        <f t="shared" si="37"/>
        <v>1780</v>
      </c>
      <c r="E189" s="8">
        <f t="shared" si="38"/>
        <v>0</v>
      </c>
      <c r="F189" s="8">
        <f t="shared" si="38"/>
        <v>0</v>
      </c>
      <c r="G189" s="8">
        <f t="shared" si="38"/>
        <v>1780</v>
      </c>
      <c r="H189" s="8">
        <f t="shared" si="38"/>
        <v>0</v>
      </c>
      <c r="I189" s="30"/>
      <c r="J189" s="18" t="s">
        <v>127</v>
      </c>
      <c r="K189" s="18" t="s">
        <v>127</v>
      </c>
      <c r="L189" s="30"/>
      <c r="M189" s="29"/>
    </row>
    <row r="190" spans="1:13" ht="34.5" customHeight="1">
      <c r="A190" s="39" t="s">
        <v>135</v>
      </c>
      <c r="B190" s="28" t="s">
        <v>83</v>
      </c>
      <c r="C190" s="22" t="s">
        <v>13</v>
      </c>
      <c r="D190" s="8">
        <f>SUM(E190:H190)</f>
        <v>280</v>
      </c>
      <c r="E190" s="8">
        <v>0</v>
      </c>
      <c r="F190" s="8">
        <v>0</v>
      </c>
      <c r="G190" s="8">
        <f>160+120</f>
        <v>280</v>
      </c>
      <c r="H190" s="8">
        <v>0</v>
      </c>
      <c r="I190" s="28" t="s">
        <v>149</v>
      </c>
      <c r="J190" s="18" t="s">
        <v>55</v>
      </c>
      <c r="K190" s="18">
        <v>100</v>
      </c>
      <c r="L190" s="28" t="s">
        <v>145</v>
      </c>
      <c r="M190" s="29"/>
    </row>
    <row r="191" spans="1:13" ht="39" customHeight="1">
      <c r="A191" s="39"/>
      <c r="B191" s="29"/>
      <c r="C191" s="22" t="s">
        <v>14</v>
      </c>
      <c r="D191" s="8">
        <f t="shared" ref="D191:D205" si="39">SUM(E191:H191)</f>
        <v>160</v>
      </c>
      <c r="E191" s="8">
        <v>0</v>
      </c>
      <c r="F191" s="8">
        <v>0</v>
      </c>
      <c r="G191" s="8">
        <v>160</v>
      </c>
      <c r="H191" s="8">
        <v>0</v>
      </c>
      <c r="I191" s="29"/>
      <c r="J191" s="18" t="s">
        <v>55</v>
      </c>
      <c r="K191" s="18">
        <v>100</v>
      </c>
      <c r="L191" s="29"/>
      <c r="M191" s="29"/>
    </row>
    <row r="192" spans="1:13" ht="39" customHeight="1">
      <c r="A192" s="39"/>
      <c r="B192" s="29"/>
      <c r="C192" s="19" t="s">
        <v>28</v>
      </c>
      <c r="D192" s="8">
        <f t="shared" si="39"/>
        <v>160</v>
      </c>
      <c r="E192" s="8">
        <v>0</v>
      </c>
      <c r="F192" s="8">
        <v>0</v>
      </c>
      <c r="G192" s="8">
        <v>160</v>
      </c>
      <c r="H192" s="8">
        <v>0</v>
      </c>
      <c r="I192" s="29"/>
      <c r="J192" s="18" t="s">
        <v>55</v>
      </c>
      <c r="K192" s="18">
        <v>100</v>
      </c>
      <c r="L192" s="29"/>
      <c r="M192" s="29"/>
    </row>
    <row r="193" spans="1:13" ht="33" customHeight="1">
      <c r="A193" s="39"/>
      <c r="B193" s="30"/>
      <c r="C193" s="19" t="s">
        <v>168</v>
      </c>
      <c r="D193" s="8">
        <f t="shared" si="39"/>
        <v>160</v>
      </c>
      <c r="E193" s="8">
        <v>0</v>
      </c>
      <c r="F193" s="8">
        <v>0</v>
      </c>
      <c r="G193" s="8">
        <v>160</v>
      </c>
      <c r="H193" s="8">
        <v>0</v>
      </c>
      <c r="I193" s="29"/>
      <c r="J193" s="18" t="s">
        <v>55</v>
      </c>
      <c r="K193" s="18">
        <v>100</v>
      </c>
      <c r="L193" s="30"/>
      <c r="M193" s="29"/>
    </row>
    <row r="194" spans="1:13" ht="34.5" customHeight="1">
      <c r="A194" s="39" t="s">
        <v>136</v>
      </c>
      <c r="B194" s="35" t="s">
        <v>82</v>
      </c>
      <c r="C194" s="19" t="s">
        <v>13</v>
      </c>
      <c r="D194" s="8">
        <f t="shared" si="39"/>
        <v>1433.7</v>
      </c>
      <c r="E194" s="8">
        <v>0</v>
      </c>
      <c r="F194" s="8">
        <v>0</v>
      </c>
      <c r="G194" s="8">
        <v>1433.7</v>
      </c>
      <c r="H194" s="8">
        <v>0</v>
      </c>
      <c r="I194" s="29"/>
      <c r="J194" s="18" t="s">
        <v>55</v>
      </c>
      <c r="K194" s="18">
        <v>100</v>
      </c>
      <c r="L194" s="28" t="s">
        <v>125</v>
      </c>
      <c r="M194" s="29"/>
    </row>
    <row r="195" spans="1:13" ht="33.75" customHeight="1">
      <c r="A195" s="39"/>
      <c r="B195" s="35"/>
      <c r="C195" s="19" t="s">
        <v>14</v>
      </c>
      <c r="D195" s="8">
        <f t="shared" si="39"/>
        <v>1141.2</v>
      </c>
      <c r="E195" s="8">
        <v>0</v>
      </c>
      <c r="F195" s="8">
        <v>0</v>
      </c>
      <c r="G195" s="8">
        <f>1500-358.8</f>
        <v>1141.2</v>
      </c>
      <c r="H195" s="8">
        <v>0</v>
      </c>
      <c r="I195" s="29"/>
      <c r="J195" s="18" t="s">
        <v>55</v>
      </c>
      <c r="K195" s="18">
        <v>100</v>
      </c>
      <c r="L195" s="29"/>
      <c r="M195" s="29"/>
    </row>
    <row r="196" spans="1:13" ht="33.75" customHeight="1">
      <c r="A196" s="39"/>
      <c r="B196" s="35"/>
      <c r="C196" s="19" t="s">
        <v>28</v>
      </c>
      <c r="D196" s="8">
        <f t="shared" si="39"/>
        <v>1600</v>
      </c>
      <c r="E196" s="8">
        <v>0</v>
      </c>
      <c r="F196" s="8">
        <v>0</v>
      </c>
      <c r="G196" s="8">
        <v>1600</v>
      </c>
      <c r="H196" s="8">
        <v>0</v>
      </c>
      <c r="I196" s="29"/>
      <c r="J196" s="18" t="s">
        <v>55</v>
      </c>
      <c r="K196" s="18">
        <v>100</v>
      </c>
      <c r="L196" s="29"/>
      <c r="M196" s="29"/>
    </row>
    <row r="197" spans="1:13" ht="42.75" customHeight="1">
      <c r="A197" s="39"/>
      <c r="B197" s="35"/>
      <c r="C197" s="19" t="s">
        <v>168</v>
      </c>
      <c r="D197" s="8">
        <f t="shared" si="39"/>
        <v>1600</v>
      </c>
      <c r="E197" s="8">
        <v>0</v>
      </c>
      <c r="F197" s="8">
        <v>0</v>
      </c>
      <c r="G197" s="8">
        <v>1600</v>
      </c>
      <c r="H197" s="8">
        <v>0</v>
      </c>
      <c r="I197" s="29"/>
      <c r="J197" s="18" t="s">
        <v>55</v>
      </c>
      <c r="K197" s="18">
        <v>100</v>
      </c>
      <c r="L197" s="30"/>
      <c r="M197" s="29"/>
    </row>
    <row r="198" spans="1:13" ht="33" customHeight="1">
      <c r="A198" s="39" t="s">
        <v>137</v>
      </c>
      <c r="B198" s="35" t="s">
        <v>84</v>
      </c>
      <c r="C198" s="22" t="s">
        <v>13</v>
      </c>
      <c r="D198" s="8">
        <f t="shared" si="39"/>
        <v>40</v>
      </c>
      <c r="E198" s="8">
        <v>0</v>
      </c>
      <c r="F198" s="8">
        <v>0</v>
      </c>
      <c r="G198" s="8">
        <v>40</v>
      </c>
      <c r="H198" s="8">
        <v>0</v>
      </c>
      <c r="I198" s="29"/>
      <c r="J198" s="18" t="s">
        <v>55</v>
      </c>
      <c r="K198" s="18">
        <v>100</v>
      </c>
      <c r="L198" s="28" t="s">
        <v>126</v>
      </c>
      <c r="M198" s="29"/>
    </row>
    <row r="199" spans="1:13" ht="36.75" customHeight="1">
      <c r="A199" s="39"/>
      <c r="B199" s="35"/>
      <c r="C199" s="22" t="s">
        <v>14</v>
      </c>
      <c r="D199" s="8">
        <f t="shared" si="39"/>
        <v>140</v>
      </c>
      <c r="E199" s="8">
        <v>0</v>
      </c>
      <c r="F199" s="8">
        <v>0</v>
      </c>
      <c r="G199" s="8">
        <f>20+120</f>
        <v>140</v>
      </c>
      <c r="H199" s="8">
        <v>0</v>
      </c>
      <c r="I199" s="29"/>
      <c r="J199" s="18" t="s">
        <v>55</v>
      </c>
      <c r="K199" s="18">
        <v>100</v>
      </c>
      <c r="L199" s="29"/>
      <c r="M199" s="29"/>
    </row>
    <row r="200" spans="1:13" ht="36.75" customHeight="1">
      <c r="A200" s="39"/>
      <c r="B200" s="35"/>
      <c r="C200" s="19" t="s">
        <v>28</v>
      </c>
      <c r="D200" s="8">
        <f t="shared" si="39"/>
        <v>20</v>
      </c>
      <c r="E200" s="8">
        <v>0</v>
      </c>
      <c r="F200" s="8">
        <v>0</v>
      </c>
      <c r="G200" s="8">
        <v>20</v>
      </c>
      <c r="H200" s="8">
        <v>0</v>
      </c>
      <c r="I200" s="29"/>
      <c r="J200" s="18" t="s">
        <v>55</v>
      </c>
      <c r="K200" s="18">
        <v>100</v>
      </c>
      <c r="L200" s="29"/>
      <c r="M200" s="29"/>
    </row>
    <row r="201" spans="1:13" ht="37.5" customHeight="1">
      <c r="A201" s="39"/>
      <c r="B201" s="35"/>
      <c r="C201" s="19" t="s">
        <v>168</v>
      </c>
      <c r="D201" s="8">
        <f t="shared" si="39"/>
        <v>20</v>
      </c>
      <c r="E201" s="8">
        <v>0</v>
      </c>
      <c r="F201" s="8">
        <v>0</v>
      </c>
      <c r="G201" s="8">
        <v>20</v>
      </c>
      <c r="H201" s="8">
        <v>0</v>
      </c>
      <c r="I201" s="29"/>
      <c r="J201" s="18" t="s">
        <v>55</v>
      </c>
      <c r="K201" s="18">
        <v>100</v>
      </c>
      <c r="L201" s="30"/>
      <c r="M201" s="29"/>
    </row>
    <row r="202" spans="1:13" ht="54.75" customHeight="1">
      <c r="A202" s="36" t="s">
        <v>173</v>
      </c>
      <c r="B202" s="28" t="s">
        <v>177</v>
      </c>
      <c r="C202" s="19" t="s">
        <v>13</v>
      </c>
      <c r="D202" s="8">
        <f t="shared" si="39"/>
        <v>0</v>
      </c>
      <c r="E202" s="8">
        <v>0</v>
      </c>
      <c r="F202" s="8">
        <v>0</v>
      </c>
      <c r="G202" s="8">
        <v>0</v>
      </c>
      <c r="H202" s="8">
        <v>0</v>
      </c>
      <c r="I202" s="29"/>
      <c r="J202" s="18" t="s">
        <v>55</v>
      </c>
      <c r="K202" s="18">
        <v>100</v>
      </c>
      <c r="L202" s="28" t="s">
        <v>178</v>
      </c>
      <c r="M202" s="29"/>
    </row>
    <row r="203" spans="1:13" ht="54.75" customHeight="1">
      <c r="A203" s="37"/>
      <c r="B203" s="29"/>
      <c r="C203" s="19" t="s">
        <v>14</v>
      </c>
      <c r="D203" s="8">
        <f t="shared" si="39"/>
        <v>0</v>
      </c>
      <c r="E203" s="8">
        <v>0</v>
      </c>
      <c r="F203" s="8">
        <v>0</v>
      </c>
      <c r="G203" s="8">
        <v>0</v>
      </c>
      <c r="H203" s="8">
        <v>0</v>
      </c>
      <c r="I203" s="29"/>
      <c r="J203" s="18" t="s">
        <v>55</v>
      </c>
      <c r="K203" s="18">
        <v>100</v>
      </c>
      <c r="L203" s="29"/>
      <c r="M203" s="29"/>
    </row>
    <row r="204" spans="1:13" ht="37.5" customHeight="1">
      <c r="A204" s="37"/>
      <c r="B204" s="29"/>
      <c r="C204" s="19" t="s">
        <v>28</v>
      </c>
      <c r="D204" s="8">
        <f t="shared" si="39"/>
        <v>0</v>
      </c>
      <c r="E204" s="8">
        <v>0</v>
      </c>
      <c r="F204" s="8">
        <v>0</v>
      </c>
      <c r="G204" s="8">
        <v>0</v>
      </c>
      <c r="H204" s="8">
        <v>0</v>
      </c>
      <c r="I204" s="29"/>
      <c r="J204" s="18" t="s">
        <v>55</v>
      </c>
      <c r="K204" s="18">
        <v>100</v>
      </c>
      <c r="L204" s="29"/>
      <c r="M204" s="29"/>
    </row>
    <row r="205" spans="1:13" ht="32.25" customHeight="1">
      <c r="A205" s="38"/>
      <c r="B205" s="30"/>
      <c r="C205" s="19" t="s">
        <v>168</v>
      </c>
      <c r="D205" s="8">
        <f t="shared" si="39"/>
        <v>0</v>
      </c>
      <c r="E205" s="8">
        <v>0</v>
      </c>
      <c r="F205" s="8">
        <v>0</v>
      </c>
      <c r="G205" s="8">
        <v>0</v>
      </c>
      <c r="H205" s="8">
        <v>0</v>
      </c>
      <c r="I205" s="30"/>
      <c r="J205" s="18" t="s">
        <v>55</v>
      </c>
      <c r="K205" s="18">
        <v>100</v>
      </c>
      <c r="L205" s="30"/>
      <c r="M205" s="30"/>
    </row>
    <row r="206" spans="1:13" ht="39.75" customHeight="1">
      <c r="A206" s="39" t="s">
        <v>138</v>
      </c>
      <c r="B206" s="40" t="s">
        <v>144</v>
      </c>
      <c r="C206" s="22" t="s">
        <v>13</v>
      </c>
      <c r="D206" s="8">
        <f>SUM(E206:H206)</f>
        <v>0</v>
      </c>
      <c r="E206" s="8">
        <f>E210+E214+E218+E222</f>
        <v>0</v>
      </c>
      <c r="F206" s="8">
        <f t="shared" ref="F206:H206" si="40">F210+F214+F218+F222</f>
        <v>0</v>
      </c>
      <c r="G206" s="8">
        <f t="shared" si="40"/>
        <v>0</v>
      </c>
      <c r="H206" s="8">
        <f t="shared" si="40"/>
        <v>0</v>
      </c>
      <c r="I206" s="28" t="s">
        <v>127</v>
      </c>
      <c r="J206" s="18" t="s">
        <v>127</v>
      </c>
      <c r="K206" s="18" t="s">
        <v>127</v>
      </c>
      <c r="L206" s="28" t="s">
        <v>127</v>
      </c>
      <c r="M206" s="28" t="s">
        <v>147</v>
      </c>
    </row>
    <row r="207" spans="1:13" ht="40.5" customHeight="1">
      <c r="A207" s="39"/>
      <c r="B207" s="41"/>
      <c r="C207" s="22" t="s">
        <v>14</v>
      </c>
      <c r="D207" s="8">
        <f t="shared" ref="D207:D209" si="41">SUM(E207:H207)</f>
        <v>1000</v>
      </c>
      <c r="E207" s="8">
        <f t="shared" ref="E207:H209" si="42">E211+E215+E219+E223</f>
        <v>0</v>
      </c>
      <c r="F207" s="8">
        <f t="shared" si="42"/>
        <v>0</v>
      </c>
      <c r="G207" s="8">
        <f t="shared" si="42"/>
        <v>1000</v>
      </c>
      <c r="H207" s="8">
        <f t="shared" si="42"/>
        <v>0</v>
      </c>
      <c r="I207" s="29"/>
      <c r="J207" s="18" t="s">
        <v>127</v>
      </c>
      <c r="K207" s="18" t="s">
        <v>127</v>
      </c>
      <c r="L207" s="29"/>
      <c r="M207" s="29"/>
    </row>
    <row r="208" spans="1:13" ht="35.25" customHeight="1">
      <c r="A208" s="39"/>
      <c r="B208" s="41"/>
      <c r="C208" s="19" t="s">
        <v>28</v>
      </c>
      <c r="D208" s="8">
        <f t="shared" si="41"/>
        <v>362</v>
      </c>
      <c r="E208" s="8">
        <f t="shared" si="42"/>
        <v>0</v>
      </c>
      <c r="F208" s="8">
        <f t="shared" si="42"/>
        <v>0</v>
      </c>
      <c r="G208" s="8">
        <f t="shared" si="42"/>
        <v>362</v>
      </c>
      <c r="H208" s="8">
        <f t="shared" si="42"/>
        <v>0</v>
      </c>
      <c r="I208" s="29"/>
      <c r="J208" s="18" t="s">
        <v>127</v>
      </c>
      <c r="K208" s="18" t="s">
        <v>127</v>
      </c>
      <c r="L208" s="29"/>
      <c r="M208" s="29"/>
    </row>
    <row r="209" spans="1:13" ht="38.25" customHeight="1">
      <c r="A209" s="39"/>
      <c r="B209" s="42"/>
      <c r="C209" s="19" t="s">
        <v>168</v>
      </c>
      <c r="D209" s="8">
        <f t="shared" si="41"/>
        <v>362</v>
      </c>
      <c r="E209" s="8">
        <f t="shared" si="42"/>
        <v>0</v>
      </c>
      <c r="F209" s="8">
        <f t="shared" si="42"/>
        <v>0</v>
      </c>
      <c r="G209" s="8">
        <f t="shared" si="42"/>
        <v>362</v>
      </c>
      <c r="H209" s="8">
        <f t="shared" si="42"/>
        <v>0</v>
      </c>
      <c r="I209" s="30"/>
      <c r="J209" s="18" t="s">
        <v>127</v>
      </c>
      <c r="K209" s="18" t="s">
        <v>127</v>
      </c>
      <c r="L209" s="30"/>
      <c r="M209" s="29"/>
    </row>
    <row r="210" spans="1:13" ht="32.25" customHeight="1">
      <c r="A210" s="39" t="s">
        <v>139</v>
      </c>
      <c r="B210" s="28" t="s">
        <v>83</v>
      </c>
      <c r="C210" s="22" t="s">
        <v>13</v>
      </c>
      <c r="D210" s="8">
        <f>SUM(E210:H210)</f>
        <v>0</v>
      </c>
      <c r="E210" s="8">
        <v>0</v>
      </c>
      <c r="F210" s="8">
        <v>0</v>
      </c>
      <c r="G210" s="8">
        <v>0</v>
      </c>
      <c r="H210" s="8">
        <v>0</v>
      </c>
      <c r="I210" s="28" t="s">
        <v>150</v>
      </c>
      <c r="J210" s="18" t="s">
        <v>55</v>
      </c>
      <c r="K210" s="18">
        <v>100</v>
      </c>
      <c r="L210" s="28" t="s">
        <v>145</v>
      </c>
      <c r="M210" s="29"/>
    </row>
    <row r="211" spans="1:13" ht="39.75" customHeight="1">
      <c r="A211" s="39"/>
      <c r="B211" s="29"/>
      <c r="C211" s="22" t="s">
        <v>14</v>
      </c>
      <c r="D211" s="8">
        <f t="shared" ref="D211:D229" si="43">SUM(E211:H211)</f>
        <v>50</v>
      </c>
      <c r="E211" s="8">
        <v>0</v>
      </c>
      <c r="F211" s="8">
        <v>0</v>
      </c>
      <c r="G211" s="8">
        <v>50</v>
      </c>
      <c r="H211" s="8">
        <v>0</v>
      </c>
      <c r="I211" s="29"/>
      <c r="J211" s="18" t="s">
        <v>55</v>
      </c>
      <c r="K211" s="18">
        <v>100</v>
      </c>
      <c r="L211" s="29"/>
      <c r="M211" s="29"/>
    </row>
    <row r="212" spans="1:13" ht="39.75" customHeight="1">
      <c r="A212" s="39"/>
      <c r="B212" s="29"/>
      <c r="C212" s="19" t="s">
        <v>28</v>
      </c>
      <c r="D212" s="8">
        <f t="shared" si="43"/>
        <v>50</v>
      </c>
      <c r="E212" s="8">
        <v>0</v>
      </c>
      <c r="F212" s="8">
        <v>0</v>
      </c>
      <c r="G212" s="8">
        <v>50</v>
      </c>
      <c r="H212" s="8">
        <v>0</v>
      </c>
      <c r="I212" s="29"/>
      <c r="J212" s="18" t="s">
        <v>55</v>
      </c>
      <c r="K212" s="18">
        <v>100</v>
      </c>
      <c r="L212" s="29"/>
      <c r="M212" s="29"/>
    </row>
    <row r="213" spans="1:13" ht="43.5" customHeight="1">
      <c r="A213" s="39"/>
      <c r="B213" s="30"/>
      <c r="C213" s="19" t="s">
        <v>168</v>
      </c>
      <c r="D213" s="8">
        <f t="shared" si="43"/>
        <v>50</v>
      </c>
      <c r="E213" s="8">
        <v>0</v>
      </c>
      <c r="F213" s="8">
        <v>0</v>
      </c>
      <c r="G213" s="8">
        <v>50</v>
      </c>
      <c r="H213" s="8">
        <v>0</v>
      </c>
      <c r="I213" s="29"/>
      <c r="J213" s="18" t="s">
        <v>55</v>
      </c>
      <c r="K213" s="18">
        <v>100</v>
      </c>
      <c r="L213" s="30"/>
      <c r="M213" s="29"/>
    </row>
    <row r="214" spans="1:13" ht="40.5" customHeight="1">
      <c r="A214" s="39" t="s">
        <v>140</v>
      </c>
      <c r="B214" s="35" t="s">
        <v>82</v>
      </c>
      <c r="C214" s="22" t="s">
        <v>13</v>
      </c>
      <c r="D214" s="8">
        <f t="shared" si="43"/>
        <v>0</v>
      </c>
      <c r="E214" s="8">
        <v>0</v>
      </c>
      <c r="F214" s="8">
        <v>0</v>
      </c>
      <c r="G214" s="8">
        <v>0</v>
      </c>
      <c r="H214" s="8">
        <v>0</v>
      </c>
      <c r="I214" s="29"/>
      <c r="J214" s="18" t="s">
        <v>55</v>
      </c>
      <c r="K214" s="18">
        <v>100</v>
      </c>
      <c r="L214" s="28" t="s">
        <v>125</v>
      </c>
      <c r="M214" s="29"/>
    </row>
    <row r="215" spans="1:13" ht="33" customHeight="1">
      <c r="A215" s="39"/>
      <c r="B215" s="35"/>
      <c r="C215" s="22" t="s">
        <v>14</v>
      </c>
      <c r="D215" s="8">
        <f t="shared" si="43"/>
        <v>950</v>
      </c>
      <c r="E215" s="8">
        <v>0</v>
      </c>
      <c r="F215" s="8">
        <v>0</v>
      </c>
      <c r="G215" s="8">
        <f>812+138</f>
        <v>950</v>
      </c>
      <c r="H215" s="8">
        <v>0</v>
      </c>
      <c r="I215" s="29"/>
      <c r="J215" s="18" t="s">
        <v>55</v>
      </c>
      <c r="K215" s="18">
        <v>100</v>
      </c>
      <c r="L215" s="29"/>
      <c r="M215" s="29"/>
    </row>
    <row r="216" spans="1:13" ht="40.5" customHeight="1">
      <c r="A216" s="39"/>
      <c r="B216" s="35"/>
      <c r="C216" s="19" t="s">
        <v>28</v>
      </c>
      <c r="D216" s="8">
        <f t="shared" si="43"/>
        <v>312</v>
      </c>
      <c r="E216" s="8">
        <v>0</v>
      </c>
      <c r="F216" s="8">
        <v>0</v>
      </c>
      <c r="G216" s="8">
        <v>312</v>
      </c>
      <c r="H216" s="8">
        <v>0</v>
      </c>
      <c r="I216" s="29"/>
      <c r="J216" s="18" t="s">
        <v>55</v>
      </c>
      <c r="K216" s="18">
        <v>100</v>
      </c>
      <c r="L216" s="29"/>
      <c r="M216" s="29"/>
    </row>
    <row r="217" spans="1:13" ht="32.25" customHeight="1">
      <c r="A217" s="39"/>
      <c r="B217" s="35"/>
      <c r="C217" s="19" t="s">
        <v>168</v>
      </c>
      <c r="D217" s="8">
        <f t="shared" si="43"/>
        <v>312</v>
      </c>
      <c r="E217" s="8">
        <v>0</v>
      </c>
      <c r="F217" s="8">
        <v>0</v>
      </c>
      <c r="G217" s="8">
        <v>312</v>
      </c>
      <c r="H217" s="8">
        <v>0</v>
      </c>
      <c r="I217" s="29"/>
      <c r="J217" s="18" t="s">
        <v>55</v>
      </c>
      <c r="K217" s="18">
        <v>100</v>
      </c>
      <c r="L217" s="30"/>
      <c r="M217" s="29"/>
    </row>
    <row r="218" spans="1:13" ht="41.25" customHeight="1">
      <c r="A218" s="39" t="s">
        <v>141</v>
      </c>
      <c r="B218" s="35" t="s">
        <v>84</v>
      </c>
      <c r="C218" s="22" t="s">
        <v>13</v>
      </c>
      <c r="D218" s="8">
        <f t="shared" si="43"/>
        <v>0</v>
      </c>
      <c r="E218" s="8">
        <v>0</v>
      </c>
      <c r="F218" s="8">
        <v>0</v>
      </c>
      <c r="G218" s="8">
        <v>0</v>
      </c>
      <c r="H218" s="8">
        <v>0</v>
      </c>
      <c r="I218" s="29"/>
      <c r="J218" s="18" t="s">
        <v>55</v>
      </c>
      <c r="K218" s="18">
        <v>100</v>
      </c>
      <c r="L218" s="28" t="s">
        <v>126</v>
      </c>
      <c r="M218" s="29"/>
    </row>
    <row r="219" spans="1:13" ht="36" customHeight="1">
      <c r="A219" s="39"/>
      <c r="B219" s="35"/>
      <c r="C219" s="22" t="s">
        <v>14</v>
      </c>
      <c r="D219" s="8">
        <f t="shared" si="43"/>
        <v>0</v>
      </c>
      <c r="E219" s="8">
        <v>0</v>
      </c>
      <c r="F219" s="8">
        <v>0</v>
      </c>
      <c r="G219" s="8">
        <v>0</v>
      </c>
      <c r="H219" s="8">
        <v>0</v>
      </c>
      <c r="I219" s="29"/>
      <c r="J219" s="18" t="s">
        <v>55</v>
      </c>
      <c r="K219" s="18">
        <v>100</v>
      </c>
      <c r="L219" s="29"/>
      <c r="M219" s="29"/>
    </row>
    <row r="220" spans="1:13" ht="36" customHeight="1">
      <c r="A220" s="39"/>
      <c r="B220" s="35"/>
      <c r="C220" s="19" t="s">
        <v>28</v>
      </c>
      <c r="D220" s="8">
        <f t="shared" si="43"/>
        <v>0</v>
      </c>
      <c r="E220" s="8">
        <v>0</v>
      </c>
      <c r="F220" s="8">
        <v>0</v>
      </c>
      <c r="G220" s="8">
        <v>0</v>
      </c>
      <c r="H220" s="8">
        <v>0</v>
      </c>
      <c r="I220" s="29"/>
      <c r="J220" s="18" t="s">
        <v>55</v>
      </c>
      <c r="K220" s="18">
        <v>100</v>
      </c>
      <c r="L220" s="29"/>
      <c r="M220" s="29"/>
    </row>
    <row r="221" spans="1:13" ht="41.25" customHeight="1">
      <c r="A221" s="39"/>
      <c r="B221" s="35"/>
      <c r="C221" s="19" t="s">
        <v>168</v>
      </c>
      <c r="D221" s="8">
        <f t="shared" si="43"/>
        <v>0</v>
      </c>
      <c r="E221" s="8">
        <v>0</v>
      </c>
      <c r="F221" s="8">
        <v>0</v>
      </c>
      <c r="G221" s="8">
        <v>0</v>
      </c>
      <c r="H221" s="8">
        <v>0</v>
      </c>
      <c r="I221" s="29"/>
      <c r="J221" s="18" t="s">
        <v>55</v>
      </c>
      <c r="K221" s="18">
        <v>100</v>
      </c>
      <c r="L221" s="30"/>
      <c r="M221" s="29"/>
    </row>
    <row r="222" spans="1:13" ht="41.25" customHeight="1">
      <c r="A222" s="36" t="s">
        <v>174</v>
      </c>
      <c r="B222" s="28" t="s">
        <v>177</v>
      </c>
      <c r="C222" s="19" t="s">
        <v>13</v>
      </c>
      <c r="D222" s="8">
        <f t="shared" si="43"/>
        <v>0</v>
      </c>
      <c r="E222" s="8">
        <v>0</v>
      </c>
      <c r="F222" s="8">
        <v>0</v>
      </c>
      <c r="G222" s="8">
        <v>0</v>
      </c>
      <c r="H222" s="8">
        <v>0</v>
      </c>
      <c r="I222" s="29"/>
      <c r="J222" s="18" t="s">
        <v>55</v>
      </c>
      <c r="K222" s="18">
        <v>100</v>
      </c>
      <c r="L222" s="28" t="s">
        <v>178</v>
      </c>
      <c r="M222" s="29"/>
    </row>
    <row r="223" spans="1:13" ht="41.25" customHeight="1">
      <c r="A223" s="37"/>
      <c r="B223" s="29"/>
      <c r="C223" s="19" t="s">
        <v>14</v>
      </c>
      <c r="D223" s="8">
        <f t="shared" si="43"/>
        <v>0</v>
      </c>
      <c r="E223" s="8">
        <v>0</v>
      </c>
      <c r="F223" s="8">
        <v>0</v>
      </c>
      <c r="G223" s="8">
        <v>0</v>
      </c>
      <c r="H223" s="8">
        <v>0</v>
      </c>
      <c r="I223" s="29"/>
      <c r="J223" s="18" t="s">
        <v>55</v>
      </c>
      <c r="K223" s="18">
        <v>100</v>
      </c>
      <c r="L223" s="29"/>
      <c r="M223" s="29"/>
    </row>
    <row r="224" spans="1:13" ht="41.25" customHeight="1">
      <c r="A224" s="37"/>
      <c r="B224" s="29"/>
      <c r="C224" s="19" t="s">
        <v>28</v>
      </c>
      <c r="D224" s="8">
        <f t="shared" si="43"/>
        <v>0</v>
      </c>
      <c r="E224" s="8">
        <v>0</v>
      </c>
      <c r="F224" s="8">
        <v>0</v>
      </c>
      <c r="G224" s="8">
        <v>0</v>
      </c>
      <c r="H224" s="8">
        <v>0</v>
      </c>
      <c r="I224" s="29"/>
      <c r="J224" s="18" t="s">
        <v>55</v>
      </c>
      <c r="K224" s="18">
        <v>100</v>
      </c>
      <c r="L224" s="29"/>
      <c r="M224" s="29"/>
    </row>
    <row r="225" spans="1:16" ht="41.25" customHeight="1">
      <c r="A225" s="38"/>
      <c r="B225" s="30"/>
      <c r="C225" s="19" t="s">
        <v>168</v>
      </c>
      <c r="D225" s="8">
        <f t="shared" si="43"/>
        <v>0</v>
      </c>
      <c r="E225" s="8">
        <v>0</v>
      </c>
      <c r="F225" s="8">
        <v>0</v>
      </c>
      <c r="G225" s="8">
        <v>0</v>
      </c>
      <c r="H225" s="8">
        <v>0</v>
      </c>
      <c r="I225" s="30"/>
      <c r="J225" s="18" t="s">
        <v>55</v>
      </c>
      <c r="K225" s="18">
        <v>100</v>
      </c>
      <c r="L225" s="30"/>
      <c r="M225" s="30"/>
    </row>
    <row r="226" spans="1:16" ht="41.25" customHeight="1">
      <c r="A226" s="36" t="s">
        <v>163</v>
      </c>
      <c r="B226" s="28" t="s">
        <v>166</v>
      </c>
      <c r="C226" s="22" t="s">
        <v>13</v>
      </c>
      <c r="D226" s="8">
        <f t="shared" si="43"/>
        <v>1883.1</v>
      </c>
      <c r="E226" s="8">
        <f>E230</f>
        <v>0</v>
      </c>
      <c r="F226" s="8">
        <f t="shared" ref="F226:H226" si="44">F230</f>
        <v>0</v>
      </c>
      <c r="G226" s="8">
        <f t="shared" si="44"/>
        <v>1883.1</v>
      </c>
      <c r="H226" s="8">
        <f t="shared" si="44"/>
        <v>0</v>
      </c>
      <c r="I226" s="28" t="s">
        <v>127</v>
      </c>
      <c r="J226" s="18" t="s">
        <v>127</v>
      </c>
      <c r="K226" s="18" t="s">
        <v>127</v>
      </c>
      <c r="L226" s="28" t="s">
        <v>127</v>
      </c>
      <c r="M226" s="28" t="s">
        <v>147</v>
      </c>
    </row>
    <row r="227" spans="1:16" ht="41.25" customHeight="1">
      <c r="A227" s="37"/>
      <c r="B227" s="29"/>
      <c r="C227" s="22" t="s">
        <v>14</v>
      </c>
      <c r="D227" s="8">
        <f t="shared" si="43"/>
        <v>0</v>
      </c>
      <c r="E227" s="8">
        <f t="shared" ref="E227:H229" si="45">E231</f>
        <v>0</v>
      </c>
      <c r="F227" s="8">
        <f t="shared" si="45"/>
        <v>0</v>
      </c>
      <c r="G227" s="8">
        <f t="shared" si="45"/>
        <v>0</v>
      </c>
      <c r="H227" s="8">
        <f t="shared" si="45"/>
        <v>0</v>
      </c>
      <c r="I227" s="29"/>
      <c r="J227" s="18" t="s">
        <v>127</v>
      </c>
      <c r="K227" s="18" t="s">
        <v>127</v>
      </c>
      <c r="L227" s="29"/>
      <c r="M227" s="29"/>
    </row>
    <row r="228" spans="1:16" ht="41.25" customHeight="1">
      <c r="A228" s="37"/>
      <c r="B228" s="29"/>
      <c r="C228" s="22" t="s">
        <v>28</v>
      </c>
      <c r="D228" s="8">
        <f t="shared" si="43"/>
        <v>0</v>
      </c>
      <c r="E228" s="8">
        <f t="shared" si="45"/>
        <v>0</v>
      </c>
      <c r="F228" s="8">
        <f t="shared" si="45"/>
        <v>0</v>
      </c>
      <c r="G228" s="8">
        <f t="shared" si="45"/>
        <v>0</v>
      </c>
      <c r="H228" s="8">
        <f t="shared" si="45"/>
        <v>0</v>
      </c>
      <c r="I228" s="29"/>
      <c r="J228" s="18" t="s">
        <v>127</v>
      </c>
      <c r="K228" s="18" t="s">
        <v>127</v>
      </c>
      <c r="L228" s="29"/>
      <c r="M228" s="29"/>
    </row>
    <row r="229" spans="1:16" ht="41.25" customHeight="1">
      <c r="A229" s="38"/>
      <c r="B229" s="30"/>
      <c r="C229" s="22" t="s">
        <v>168</v>
      </c>
      <c r="D229" s="8">
        <f t="shared" si="43"/>
        <v>0</v>
      </c>
      <c r="E229" s="8">
        <f t="shared" si="45"/>
        <v>0</v>
      </c>
      <c r="F229" s="8">
        <f t="shared" si="45"/>
        <v>0</v>
      </c>
      <c r="G229" s="8">
        <f t="shared" si="45"/>
        <v>0</v>
      </c>
      <c r="H229" s="8">
        <f t="shared" si="45"/>
        <v>0</v>
      </c>
      <c r="I229" s="30"/>
      <c r="J229" s="18" t="s">
        <v>127</v>
      </c>
      <c r="K229" s="18" t="s">
        <v>127</v>
      </c>
      <c r="L229" s="30"/>
      <c r="M229" s="29"/>
    </row>
    <row r="230" spans="1:16" ht="62.25" customHeight="1">
      <c r="A230" s="36" t="s">
        <v>164</v>
      </c>
      <c r="B230" s="35" t="s">
        <v>82</v>
      </c>
      <c r="C230" s="22" t="s">
        <v>13</v>
      </c>
      <c r="D230" s="8">
        <f t="shared" ref="D230:D233" si="46">SUM(E230:H230)</f>
        <v>1883.1</v>
      </c>
      <c r="E230" s="8">
        <v>0</v>
      </c>
      <c r="F230" s="8">
        <v>0</v>
      </c>
      <c r="G230" s="8">
        <v>1883.1</v>
      </c>
      <c r="H230" s="8">
        <v>0</v>
      </c>
      <c r="I230" s="28" t="s">
        <v>165</v>
      </c>
      <c r="J230" s="18" t="s">
        <v>167</v>
      </c>
      <c r="K230" s="18">
        <v>1</v>
      </c>
      <c r="L230" s="28" t="s">
        <v>125</v>
      </c>
      <c r="M230" s="29"/>
    </row>
    <row r="231" spans="1:16" ht="62.25" customHeight="1">
      <c r="A231" s="37"/>
      <c r="B231" s="35"/>
      <c r="C231" s="22" t="s">
        <v>14</v>
      </c>
      <c r="D231" s="8">
        <f t="shared" si="46"/>
        <v>0</v>
      </c>
      <c r="E231" s="8">
        <v>0</v>
      </c>
      <c r="F231" s="8">
        <v>0</v>
      </c>
      <c r="G231" s="8">
        <v>0</v>
      </c>
      <c r="H231" s="8">
        <v>0</v>
      </c>
      <c r="I231" s="29"/>
      <c r="J231" s="18" t="s">
        <v>167</v>
      </c>
      <c r="K231" s="18">
        <v>0</v>
      </c>
      <c r="L231" s="29"/>
      <c r="M231" s="29"/>
    </row>
    <row r="232" spans="1:16" ht="49.5" customHeight="1">
      <c r="A232" s="37"/>
      <c r="B232" s="35"/>
      <c r="C232" s="19" t="s">
        <v>28</v>
      </c>
      <c r="D232" s="8">
        <f t="shared" si="46"/>
        <v>0</v>
      </c>
      <c r="E232" s="8">
        <v>0</v>
      </c>
      <c r="F232" s="8">
        <v>0</v>
      </c>
      <c r="G232" s="8">
        <v>0</v>
      </c>
      <c r="H232" s="8">
        <v>0</v>
      </c>
      <c r="I232" s="29"/>
      <c r="J232" s="18" t="s">
        <v>167</v>
      </c>
      <c r="K232" s="18">
        <v>0</v>
      </c>
      <c r="L232" s="29"/>
      <c r="M232" s="29"/>
    </row>
    <row r="233" spans="1:16" ht="47.25" customHeight="1">
      <c r="A233" s="38"/>
      <c r="B233" s="35"/>
      <c r="C233" s="19" t="s">
        <v>168</v>
      </c>
      <c r="D233" s="8">
        <f t="shared" si="46"/>
        <v>0</v>
      </c>
      <c r="E233" s="8">
        <v>0</v>
      </c>
      <c r="F233" s="8">
        <v>0</v>
      </c>
      <c r="G233" s="8">
        <v>0</v>
      </c>
      <c r="H233" s="8">
        <v>0</v>
      </c>
      <c r="I233" s="30"/>
      <c r="J233" s="18" t="s">
        <v>167</v>
      </c>
      <c r="K233" s="18">
        <v>0</v>
      </c>
      <c r="L233" s="30"/>
      <c r="M233" s="30"/>
    </row>
    <row r="234" spans="1:16" ht="27" customHeight="1">
      <c r="A234" s="35" t="s">
        <v>72</v>
      </c>
      <c r="B234" s="35"/>
      <c r="C234" s="22" t="s">
        <v>13</v>
      </c>
      <c r="D234" s="1">
        <f t="shared" ref="D234:D253" si="47">SUM(E234:H234)</f>
        <v>9321.1</v>
      </c>
      <c r="E234" s="1">
        <f>E166+E186+E206+E226</f>
        <v>0</v>
      </c>
      <c r="F234" s="1">
        <f t="shared" ref="F234:H234" si="48">F166+F186+F206+F226</f>
        <v>0</v>
      </c>
      <c r="G234" s="1">
        <f t="shared" si="48"/>
        <v>9321.1</v>
      </c>
      <c r="H234" s="1">
        <f t="shared" si="48"/>
        <v>0</v>
      </c>
      <c r="I234" s="34" t="s">
        <v>9</v>
      </c>
      <c r="J234" s="34" t="s">
        <v>9</v>
      </c>
      <c r="K234" s="34" t="s">
        <v>9</v>
      </c>
      <c r="L234" s="34" t="s">
        <v>9</v>
      </c>
      <c r="M234" s="34" t="s">
        <v>9</v>
      </c>
      <c r="N234" s="13"/>
      <c r="O234" s="13"/>
      <c r="P234" s="13"/>
    </row>
    <row r="235" spans="1:16" ht="27" customHeight="1">
      <c r="A235" s="35"/>
      <c r="B235" s="35"/>
      <c r="C235" s="22" t="s">
        <v>14</v>
      </c>
      <c r="D235" s="1">
        <f t="shared" si="47"/>
        <v>9187.5</v>
      </c>
      <c r="E235" s="1">
        <f t="shared" ref="E235:H237" si="49">E167+E187+E207+E227</f>
        <v>0</v>
      </c>
      <c r="F235" s="1">
        <f t="shared" si="49"/>
        <v>0</v>
      </c>
      <c r="G235" s="1">
        <f t="shared" si="49"/>
        <v>9187.5</v>
      </c>
      <c r="H235" s="1">
        <f t="shared" si="49"/>
        <v>0</v>
      </c>
      <c r="I235" s="34"/>
      <c r="J235" s="34"/>
      <c r="K235" s="34"/>
      <c r="L235" s="34"/>
      <c r="M235" s="34"/>
      <c r="N235" s="13"/>
      <c r="O235" s="13"/>
      <c r="P235" s="13"/>
    </row>
    <row r="236" spans="1:16" ht="27" customHeight="1">
      <c r="A236" s="35"/>
      <c r="B236" s="35"/>
      <c r="C236" s="19" t="s">
        <v>28</v>
      </c>
      <c r="D236" s="1">
        <f t="shared" si="47"/>
        <v>8171.5</v>
      </c>
      <c r="E236" s="1">
        <f t="shared" si="49"/>
        <v>0</v>
      </c>
      <c r="F236" s="1">
        <f t="shared" si="49"/>
        <v>0</v>
      </c>
      <c r="G236" s="1">
        <f t="shared" si="49"/>
        <v>8171.5</v>
      </c>
      <c r="H236" s="1">
        <f t="shared" si="49"/>
        <v>0</v>
      </c>
      <c r="I236" s="34"/>
      <c r="J236" s="34"/>
      <c r="K236" s="34"/>
      <c r="L236" s="34"/>
      <c r="M236" s="34"/>
      <c r="N236" s="13"/>
      <c r="O236" s="13"/>
      <c r="P236" s="13"/>
    </row>
    <row r="237" spans="1:16" ht="27" customHeight="1">
      <c r="A237" s="35"/>
      <c r="B237" s="35"/>
      <c r="C237" s="22" t="s">
        <v>168</v>
      </c>
      <c r="D237" s="1">
        <f t="shared" si="47"/>
        <v>8171.5</v>
      </c>
      <c r="E237" s="1">
        <f t="shared" si="49"/>
        <v>0</v>
      </c>
      <c r="F237" s="1">
        <f t="shared" si="49"/>
        <v>0</v>
      </c>
      <c r="G237" s="1">
        <f t="shared" si="49"/>
        <v>8171.5</v>
      </c>
      <c r="H237" s="1">
        <f t="shared" si="49"/>
        <v>0</v>
      </c>
      <c r="I237" s="34"/>
      <c r="J237" s="34"/>
      <c r="K237" s="34"/>
      <c r="L237" s="34"/>
      <c r="M237" s="34"/>
      <c r="N237" s="13"/>
      <c r="O237" s="13"/>
      <c r="P237" s="13"/>
    </row>
    <row r="238" spans="1:16" ht="27" customHeight="1">
      <c r="A238" s="45" t="s">
        <v>83</v>
      </c>
      <c r="B238" s="40"/>
      <c r="C238" s="22" t="s">
        <v>13</v>
      </c>
      <c r="D238" s="1">
        <f t="shared" si="47"/>
        <v>3570</v>
      </c>
      <c r="E238" s="1">
        <f>E170+E190+E210</f>
        <v>0</v>
      </c>
      <c r="F238" s="1">
        <f t="shared" ref="F238:H238" si="50">F170+F190+F210</f>
        <v>0</v>
      </c>
      <c r="G238" s="1">
        <f t="shared" si="50"/>
        <v>3570</v>
      </c>
      <c r="H238" s="1">
        <f t="shared" si="50"/>
        <v>0</v>
      </c>
      <c r="I238" s="34" t="s">
        <v>9</v>
      </c>
      <c r="J238" s="34" t="s">
        <v>9</v>
      </c>
      <c r="K238" s="34" t="s">
        <v>9</v>
      </c>
      <c r="L238" s="34" t="s">
        <v>9</v>
      </c>
      <c r="M238" s="34" t="s">
        <v>9</v>
      </c>
      <c r="N238" s="13"/>
      <c r="O238" s="13"/>
      <c r="P238" s="13"/>
    </row>
    <row r="239" spans="1:16" ht="27" customHeight="1">
      <c r="A239" s="46"/>
      <c r="B239" s="41"/>
      <c r="C239" s="22" t="s">
        <v>14</v>
      </c>
      <c r="D239" s="1">
        <f t="shared" si="47"/>
        <v>4211</v>
      </c>
      <c r="E239" s="1">
        <f t="shared" ref="E239:H241" si="51">E171+E191+E211</f>
        <v>0</v>
      </c>
      <c r="F239" s="1">
        <f t="shared" si="51"/>
        <v>0</v>
      </c>
      <c r="G239" s="1">
        <f t="shared" si="51"/>
        <v>4211</v>
      </c>
      <c r="H239" s="1">
        <f t="shared" si="51"/>
        <v>0</v>
      </c>
      <c r="I239" s="34"/>
      <c r="J239" s="34"/>
      <c r="K239" s="34"/>
      <c r="L239" s="34"/>
      <c r="M239" s="34"/>
      <c r="N239" s="13"/>
      <c r="O239" s="13"/>
      <c r="P239" s="13"/>
    </row>
    <row r="240" spans="1:16" ht="27" customHeight="1">
      <c r="A240" s="46"/>
      <c r="B240" s="41"/>
      <c r="C240" s="19" t="s">
        <v>28</v>
      </c>
      <c r="D240" s="1">
        <f t="shared" si="47"/>
        <v>3695</v>
      </c>
      <c r="E240" s="1">
        <f t="shared" si="51"/>
        <v>0</v>
      </c>
      <c r="F240" s="1">
        <f t="shared" si="51"/>
        <v>0</v>
      </c>
      <c r="G240" s="1">
        <f t="shared" si="51"/>
        <v>3695</v>
      </c>
      <c r="H240" s="1">
        <f t="shared" si="51"/>
        <v>0</v>
      </c>
      <c r="I240" s="34"/>
      <c r="J240" s="34"/>
      <c r="K240" s="34"/>
      <c r="L240" s="34"/>
      <c r="M240" s="34"/>
      <c r="N240" s="13"/>
      <c r="O240" s="13"/>
      <c r="P240" s="13"/>
    </row>
    <row r="241" spans="1:16" ht="27" customHeight="1">
      <c r="A241" s="47"/>
      <c r="B241" s="42"/>
      <c r="C241" s="22" t="s">
        <v>168</v>
      </c>
      <c r="D241" s="1">
        <f t="shared" si="47"/>
        <v>3695</v>
      </c>
      <c r="E241" s="1">
        <f t="shared" si="51"/>
        <v>0</v>
      </c>
      <c r="F241" s="1">
        <f t="shared" si="51"/>
        <v>0</v>
      </c>
      <c r="G241" s="1">
        <f t="shared" si="51"/>
        <v>3695</v>
      </c>
      <c r="H241" s="1">
        <f t="shared" si="51"/>
        <v>0</v>
      </c>
      <c r="I241" s="34"/>
      <c r="J241" s="34"/>
      <c r="K241" s="34"/>
      <c r="L241" s="34"/>
      <c r="M241" s="34"/>
      <c r="N241" s="13"/>
      <c r="O241" s="13"/>
      <c r="P241" s="13"/>
    </row>
    <row r="242" spans="1:16" ht="27" customHeight="1">
      <c r="A242" s="45" t="s">
        <v>82</v>
      </c>
      <c r="B242" s="40"/>
      <c r="C242" s="22" t="s">
        <v>13</v>
      </c>
      <c r="D242" s="1">
        <f t="shared" si="47"/>
        <v>4516.7999999999993</v>
      </c>
      <c r="E242" s="1">
        <f>E174+E194+E214+E230</f>
        <v>0</v>
      </c>
      <c r="F242" s="1">
        <f t="shared" ref="F242:H242" si="52">F174+F194+F214+F230</f>
        <v>0</v>
      </c>
      <c r="G242" s="1">
        <f t="shared" si="52"/>
        <v>4516.7999999999993</v>
      </c>
      <c r="H242" s="1">
        <f t="shared" si="52"/>
        <v>0</v>
      </c>
      <c r="I242" s="34" t="s">
        <v>9</v>
      </c>
      <c r="J242" s="34" t="s">
        <v>9</v>
      </c>
      <c r="K242" s="34" t="s">
        <v>9</v>
      </c>
      <c r="L242" s="34" t="s">
        <v>9</v>
      </c>
      <c r="M242" s="34" t="s">
        <v>9</v>
      </c>
      <c r="N242" s="13"/>
      <c r="O242" s="13"/>
      <c r="P242" s="13"/>
    </row>
    <row r="243" spans="1:16" ht="27" customHeight="1">
      <c r="A243" s="46"/>
      <c r="B243" s="41"/>
      <c r="C243" s="22" t="s">
        <v>14</v>
      </c>
      <c r="D243" s="1">
        <f t="shared" si="47"/>
        <v>3362</v>
      </c>
      <c r="E243" s="1">
        <f t="shared" ref="E243:H245" si="53">E175+E195+E215+E231</f>
        <v>0</v>
      </c>
      <c r="F243" s="1">
        <f t="shared" si="53"/>
        <v>0</v>
      </c>
      <c r="G243" s="1">
        <f t="shared" si="53"/>
        <v>3362</v>
      </c>
      <c r="H243" s="1">
        <f t="shared" si="53"/>
        <v>0</v>
      </c>
      <c r="I243" s="34"/>
      <c r="J243" s="34"/>
      <c r="K243" s="34"/>
      <c r="L243" s="34"/>
      <c r="M243" s="34"/>
      <c r="N243" s="13"/>
      <c r="O243" s="13"/>
      <c r="P243" s="13"/>
    </row>
    <row r="244" spans="1:16" ht="27" customHeight="1">
      <c r="A244" s="46"/>
      <c r="B244" s="41"/>
      <c r="C244" s="19" t="s">
        <v>175</v>
      </c>
      <c r="D244" s="1">
        <f t="shared" si="47"/>
        <v>3012</v>
      </c>
      <c r="E244" s="1">
        <f t="shared" si="53"/>
        <v>0</v>
      </c>
      <c r="F244" s="1">
        <f t="shared" si="53"/>
        <v>0</v>
      </c>
      <c r="G244" s="1">
        <f t="shared" si="53"/>
        <v>3012</v>
      </c>
      <c r="H244" s="1">
        <f t="shared" si="53"/>
        <v>0</v>
      </c>
      <c r="I244" s="34"/>
      <c r="J244" s="34"/>
      <c r="K244" s="34"/>
      <c r="L244" s="34"/>
      <c r="M244" s="34"/>
      <c r="N244" s="13"/>
      <c r="O244" s="13"/>
      <c r="P244" s="13"/>
    </row>
    <row r="245" spans="1:16" ht="27" customHeight="1">
      <c r="A245" s="47"/>
      <c r="B245" s="42"/>
      <c r="C245" s="19" t="s">
        <v>168</v>
      </c>
      <c r="D245" s="1">
        <f t="shared" si="47"/>
        <v>3012</v>
      </c>
      <c r="E245" s="1">
        <f t="shared" si="53"/>
        <v>0</v>
      </c>
      <c r="F245" s="1">
        <f t="shared" si="53"/>
        <v>0</v>
      </c>
      <c r="G245" s="1">
        <f t="shared" si="53"/>
        <v>3012</v>
      </c>
      <c r="H245" s="1">
        <f t="shared" si="53"/>
        <v>0</v>
      </c>
      <c r="I245" s="34"/>
      <c r="J245" s="34"/>
      <c r="K245" s="34"/>
      <c r="L245" s="34"/>
      <c r="M245" s="34"/>
      <c r="N245" s="13"/>
      <c r="O245" s="13"/>
      <c r="P245" s="13"/>
    </row>
    <row r="246" spans="1:16" ht="27" customHeight="1">
      <c r="A246" s="45" t="s">
        <v>84</v>
      </c>
      <c r="B246" s="40"/>
      <c r="C246" s="22" t="s">
        <v>13</v>
      </c>
      <c r="D246" s="1">
        <f t="shared" si="47"/>
        <v>1234.3</v>
      </c>
      <c r="E246" s="1">
        <f>E178+E198+E218</f>
        <v>0</v>
      </c>
      <c r="F246" s="1">
        <f>F178+F198+F218</f>
        <v>0</v>
      </c>
      <c r="G246" s="1">
        <f>G178+G198+G218</f>
        <v>1234.3</v>
      </c>
      <c r="H246" s="1">
        <f>H178+H198+H218</f>
        <v>0</v>
      </c>
      <c r="I246" s="34" t="s">
        <v>9</v>
      </c>
      <c r="J246" s="34" t="s">
        <v>9</v>
      </c>
      <c r="K246" s="34" t="s">
        <v>9</v>
      </c>
      <c r="L246" s="34" t="s">
        <v>9</v>
      </c>
      <c r="M246" s="34" t="s">
        <v>9</v>
      </c>
      <c r="N246" s="13"/>
      <c r="O246" s="13"/>
      <c r="P246" s="13"/>
    </row>
    <row r="247" spans="1:16" ht="27" customHeight="1">
      <c r="A247" s="46"/>
      <c r="B247" s="41"/>
      <c r="C247" s="22" t="s">
        <v>14</v>
      </c>
      <c r="D247" s="1">
        <f t="shared" si="47"/>
        <v>1194.5</v>
      </c>
      <c r="E247" s="1">
        <f t="shared" ref="E247:H249" si="54">E179+E199+E219</f>
        <v>0</v>
      </c>
      <c r="F247" s="1">
        <f t="shared" si="54"/>
        <v>0</v>
      </c>
      <c r="G247" s="1">
        <f t="shared" si="54"/>
        <v>1194.5</v>
      </c>
      <c r="H247" s="1">
        <f t="shared" si="54"/>
        <v>0</v>
      </c>
      <c r="I247" s="34"/>
      <c r="J247" s="34"/>
      <c r="K247" s="34"/>
      <c r="L247" s="34"/>
      <c r="M247" s="34"/>
      <c r="N247" s="13"/>
      <c r="O247" s="13"/>
      <c r="P247" s="13"/>
    </row>
    <row r="248" spans="1:16" ht="27" customHeight="1">
      <c r="A248" s="46"/>
      <c r="B248" s="41"/>
      <c r="C248" s="19" t="s">
        <v>28</v>
      </c>
      <c r="D248" s="1">
        <f t="shared" si="47"/>
        <v>1194.5</v>
      </c>
      <c r="E248" s="1">
        <f t="shared" si="54"/>
        <v>0</v>
      </c>
      <c r="F248" s="1">
        <f t="shared" si="54"/>
        <v>0</v>
      </c>
      <c r="G248" s="1">
        <f t="shared" si="54"/>
        <v>1194.5</v>
      </c>
      <c r="H248" s="1">
        <f t="shared" si="54"/>
        <v>0</v>
      </c>
      <c r="I248" s="34"/>
      <c r="J248" s="34"/>
      <c r="K248" s="34"/>
      <c r="L248" s="34"/>
      <c r="M248" s="34"/>
      <c r="N248" s="13"/>
      <c r="O248" s="13"/>
      <c r="P248" s="13"/>
    </row>
    <row r="249" spans="1:16" ht="27" customHeight="1">
      <c r="A249" s="47"/>
      <c r="B249" s="42"/>
      <c r="C249" s="19" t="s">
        <v>168</v>
      </c>
      <c r="D249" s="1">
        <f t="shared" si="47"/>
        <v>1194.5</v>
      </c>
      <c r="E249" s="1">
        <f t="shared" si="54"/>
        <v>0</v>
      </c>
      <c r="F249" s="1">
        <f t="shared" si="54"/>
        <v>0</v>
      </c>
      <c r="G249" s="1">
        <f t="shared" si="54"/>
        <v>1194.5</v>
      </c>
      <c r="H249" s="1">
        <f t="shared" si="54"/>
        <v>0</v>
      </c>
      <c r="I249" s="34"/>
      <c r="J249" s="34"/>
      <c r="K249" s="34"/>
      <c r="L249" s="34"/>
      <c r="M249" s="34"/>
      <c r="N249" s="13"/>
      <c r="O249" s="13"/>
      <c r="P249" s="13"/>
    </row>
    <row r="250" spans="1:16" ht="27" customHeight="1">
      <c r="A250" s="45" t="s">
        <v>177</v>
      </c>
      <c r="B250" s="40"/>
      <c r="C250" s="19" t="s">
        <v>13</v>
      </c>
      <c r="D250" s="1">
        <f t="shared" si="47"/>
        <v>0</v>
      </c>
      <c r="E250" s="1">
        <f>E182+E202+E222</f>
        <v>0</v>
      </c>
      <c r="F250" s="1">
        <f t="shared" ref="F250:H250" si="55">F182+F202+F222</f>
        <v>0</v>
      </c>
      <c r="G250" s="1">
        <f t="shared" si="55"/>
        <v>0</v>
      </c>
      <c r="H250" s="1">
        <f t="shared" si="55"/>
        <v>0</v>
      </c>
      <c r="I250" s="31" t="s">
        <v>127</v>
      </c>
      <c r="J250" s="31" t="s">
        <v>127</v>
      </c>
      <c r="K250" s="31" t="s">
        <v>127</v>
      </c>
      <c r="L250" s="31" t="s">
        <v>127</v>
      </c>
      <c r="M250" s="31" t="s">
        <v>127</v>
      </c>
      <c r="N250" s="13"/>
      <c r="O250" s="13"/>
      <c r="P250" s="13"/>
    </row>
    <row r="251" spans="1:16" ht="27" customHeight="1">
      <c r="A251" s="46"/>
      <c r="B251" s="41"/>
      <c r="C251" s="19" t="s">
        <v>176</v>
      </c>
      <c r="D251" s="1">
        <f t="shared" si="47"/>
        <v>420</v>
      </c>
      <c r="E251" s="1">
        <f t="shared" ref="E251:H253" si="56">E183+E203+E223</f>
        <v>0</v>
      </c>
      <c r="F251" s="1">
        <f t="shared" si="56"/>
        <v>0</v>
      </c>
      <c r="G251" s="1">
        <f t="shared" si="56"/>
        <v>420</v>
      </c>
      <c r="H251" s="1">
        <f t="shared" si="56"/>
        <v>0</v>
      </c>
      <c r="I251" s="32"/>
      <c r="J251" s="32"/>
      <c r="K251" s="32"/>
      <c r="L251" s="32"/>
      <c r="M251" s="32"/>
      <c r="N251" s="13"/>
      <c r="O251" s="13"/>
      <c r="P251" s="13"/>
    </row>
    <row r="252" spans="1:16" ht="27" customHeight="1">
      <c r="A252" s="46"/>
      <c r="B252" s="41"/>
      <c r="C252" s="19" t="s">
        <v>28</v>
      </c>
      <c r="D252" s="1">
        <f t="shared" si="47"/>
        <v>270</v>
      </c>
      <c r="E252" s="1">
        <f t="shared" si="56"/>
        <v>0</v>
      </c>
      <c r="F252" s="1">
        <f t="shared" si="56"/>
        <v>0</v>
      </c>
      <c r="G252" s="1">
        <f t="shared" si="56"/>
        <v>270</v>
      </c>
      <c r="H252" s="1">
        <f t="shared" si="56"/>
        <v>0</v>
      </c>
      <c r="I252" s="32"/>
      <c r="J252" s="32"/>
      <c r="K252" s="32"/>
      <c r="L252" s="32"/>
      <c r="M252" s="32"/>
      <c r="N252" s="13"/>
      <c r="O252" s="13"/>
      <c r="P252" s="13"/>
    </row>
    <row r="253" spans="1:16" ht="27" customHeight="1">
      <c r="A253" s="47"/>
      <c r="B253" s="42"/>
      <c r="C253" s="19" t="s">
        <v>168</v>
      </c>
      <c r="D253" s="1">
        <f t="shared" si="47"/>
        <v>270</v>
      </c>
      <c r="E253" s="1">
        <f t="shared" si="56"/>
        <v>0</v>
      </c>
      <c r="F253" s="1">
        <f t="shared" si="56"/>
        <v>0</v>
      </c>
      <c r="G253" s="1">
        <f t="shared" si="56"/>
        <v>270</v>
      </c>
      <c r="H253" s="1">
        <f t="shared" si="56"/>
        <v>0</v>
      </c>
      <c r="I253" s="33"/>
      <c r="J253" s="33"/>
      <c r="K253" s="33"/>
      <c r="L253" s="33"/>
      <c r="M253" s="33"/>
      <c r="N253" s="13"/>
      <c r="O253" s="13"/>
      <c r="P253" s="13"/>
    </row>
    <row r="254" spans="1:16" ht="18.75" customHeight="1">
      <c r="A254" s="58" t="s">
        <v>24</v>
      </c>
      <c r="B254" s="59"/>
      <c r="C254" s="22" t="s">
        <v>13</v>
      </c>
      <c r="D254" s="1">
        <f t="shared" si="26"/>
        <v>32031.7</v>
      </c>
      <c r="E254" s="1">
        <f>E60+E83+E98+E121+E144+E159+E234</f>
        <v>0</v>
      </c>
      <c r="F254" s="1">
        <f t="shared" ref="F254:H254" si="57">F60+F83+F98+F121+F144+F159+F234</f>
        <v>20652.8</v>
      </c>
      <c r="G254" s="1">
        <f t="shared" si="57"/>
        <v>11378.900000000001</v>
      </c>
      <c r="H254" s="1">
        <f t="shared" si="57"/>
        <v>0</v>
      </c>
      <c r="I254" s="31" t="s">
        <v>9</v>
      </c>
      <c r="J254" s="31" t="s">
        <v>9</v>
      </c>
      <c r="K254" s="31" t="s">
        <v>9</v>
      </c>
      <c r="L254" s="31" t="s">
        <v>9</v>
      </c>
      <c r="M254" s="31" t="s">
        <v>9</v>
      </c>
    </row>
    <row r="255" spans="1:16" ht="15.75">
      <c r="A255" s="60"/>
      <c r="B255" s="61"/>
      <c r="C255" s="22" t="s">
        <v>14</v>
      </c>
      <c r="D255" s="1">
        <f t="shared" si="26"/>
        <v>20101.599999999999</v>
      </c>
      <c r="E255" s="1">
        <f t="shared" ref="E255:H256" si="58">E61+E84+E99+E122+E145+E160+E235</f>
        <v>0</v>
      </c>
      <c r="F255" s="1">
        <f t="shared" si="58"/>
        <v>8979.1</v>
      </c>
      <c r="G255" s="1">
        <f t="shared" si="58"/>
        <v>11122.5</v>
      </c>
      <c r="H255" s="1">
        <f t="shared" si="58"/>
        <v>0</v>
      </c>
      <c r="I255" s="32"/>
      <c r="J255" s="32"/>
      <c r="K255" s="32"/>
      <c r="L255" s="32"/>
      <c r="M255" s="32"/>
      <c r="N255" s="14"/>
      <c r="O255" s="14"/>
      <c r="P255" s="14"/>
    </row>
    <row r="256" spans="1:16" ht="15.75">
      <c r="A256" s="60"/>
      <c r="B256" s="61"/>
      <c r="C256" s="21" t="s">
        <v>28</v>
      </c>
      <c r="D256" s="1">
        <f t="shared" si="26"/>
        <v>9456.5</v>
      </c>
      <c r="E256" s="1">
        <f t="shared" si="58"/>
        <v>0</v>
      </c>
      <c r="F256" s="1">
        <f t="shared" si="58"/>
        <v>0</v>
      </c>
      <c r="G256" s="1">
        <f t="shared" si="58"/>
        <v>9456.5</v>
      </c>
      <c r="H256" s="1">
        <f t="shared" si="58"/>
        <v>0</v>
      </c>
      <c r="I256" s="32"/>
      <c r="J256" s="32"/>
      <c r="K256" s="32"/>
      <c r="L256" s="32"/>
      <c r="M256" s="32"/>
      <c r="N256" s="14"/>
      <c r="O256" s="14"/>
      <c r="P256" s="14"/>
    </row>
    <row r="257" spans="1:16" ht="15.75">
      <c r="A257" s="62"/>
      <c r="B257" s="63"/>
      <c r="C257" s="19" t="s">
        <v>168</v>
      </c>
      <c r="D257" s="1">
        <f>SUM(E257:H257)</f>
        <v>9456.5</v>
      </c>
      <c r="E257" s="1">
        <f>E63+E86+E101+E124+E147+E162+E237</f>
        <v>0</v>
      </c>
      <c r="F257" s="1">
        <f>F63+F86+F101+F124+F147+F162+F237</f>
        <v>0</v>
      </c>
      <c r="G257" s="1">
        <f>G63+G86+G101+G124+G147+G162+G237</f>
        <v>9456.5</v>
      </c>
      <c r="H257" s="1">
        <f>H63+H86+H101+H124+H147+H162+H237</f>
        <v>0</v>
      </c>
      <c r="I257" s="33"/>
      <c r="J257" s="33"/>
      <c r="K257" s="33"/>
      <c r="L257" s="33"/>
      <c r="M257" s="33"/>
      <c r="N257" s="14"/>
      <c r="O257" s="14"/>
      <c r="P257" s="14"/>
    </row>
    <row r="258" spans="1:16" ht="15.75">
      <c r="A258" s="2"/>
      <c r="B258" s="3"/>
      <c r="C258" s="4"/>
      <c r="D258" s="4"/>
      <c r="E258" s="4"/>
      <c r="F258" s="4"/>
      <c r="G258" s="4"/>
      <c r="H258" s="4"/>
      <c r="I258" s="4"/>
      <c r="J258" s="4"/>
      <c r="K258" s="4"/>
      <c r="L258" s="4"/>
      <c r="M258" s="4"/>
      <c r="N258" s="14"/>
      <c r="O258" s="14"/>
      <c r="P258" s="14"/>
    </row>
    <row r="259" spans="1:16" ht="53.25" customHeight="1">
      <c r="A259" s="57" t="s">
        <v>180</v>
      </c>
      <c r="B259" s="57"/>
      <c r="C259" s="57"/>
      <c r="D259" s="57"/>
      <c r="E259" s="57"/>
      <c r="F259" s="57"/>
      <c r="G259" s="57"/>
      <c r="H259" s="57"/>
      <c r="I259" s="57"/>
      <c r="J259" s="57"/>
      <c r="K259" s="57"/>
      <c r="L259" s="57"/>
      <c r="M259" s="57"/>
    </row>
  </sheetData>
  <mergeCells count="308">
    <mergeCell ref="A194:A197"/>
    <mergeCell ref="B194:B197"/>
    <mergeCell ref="L214:L217"/>
    <mergeCell ref="L218:L221"/>
    <mergeCell ref="A214:A217"/>
    <mergeCell ref="A218:A221"/>
    <mergeCell ref="B214:B217"/>
    <mergeCell ref="B218:B221"/>
    <mergeCell ref="B206:B209"/>
    <mergeCell ref="A206:A209"/>
    <mergeCell ref="A210:A213"/>
    <mergeCell ref="B210:B213"/>
    <mergeCell ref="A254:B257"/>
    <mergeCell ref="I250:I253"/>
    <mergeCell ref="J250:J253"/>
    <mergeCell ref="K250:K253"/>
    <mergeCell ref="L250:L253"/>
    <mergeCell ref="M226:M233"/>
    <mergeCell ref="A234:B237"/>
    <mergeCell ref="A238:B241"/>
    <mergeCell ref="A242:B245"/>
    <mergeCell ref="A246:B249"/>
    <mergeCell ref="B230:B233"/>
    <mergeCell ref="A230:A233"/>
    <mergeCell ref="M238:M241"/>
    <mergeCell ref="I242:I245"/>
    <mergeCell ref="J242:J245"/>
    <mergeCell ref="K242:K245"/>
    <mergeCell ref="M242:M245"/>
    <mergeCell ref="I246:I249"/>
    <mergeCell ref="J246:J249"/>
    <mergeCell ref="K246:K249"/>
    <mergeCell ref="L246:L249"/>
    <mergeCell ref="L242:L245"/>
    <mergeCell ref="M250:M253"/>
    <mergeCell ref="A250:B253"/>
    <mergeCell ref="M71:M74"/>
    <mergeCell ref="A163:M163"/>
    <mergeCell ref="A164:A165"/>
    <mergeCell ref="B164:M164"/>
    <mergeCell ref="B165:M165"/>
    <mergeCell ref="L206:L209"/>
    <mergeCell ref="L210:L213"/>
    <mergeCell ref="L166:L169"/>
    <mergeCell ref="L194:L197"/>
    <mergeCell ref="B105:B108"/>
    <mergeCell ref="A182:A185"/>
    <mergeCell ref="B182:B185"/>
    <mergeCell ref="L182:L185"/>
    <mergeCell ref="A170:A173"/>
    <mergeCell ref="B170:B173"/>
    <mergeCell ref="L170:L173"/>
    <mergeCell ref="A174:A177"/>
    <mergeCell ref="B174:B177"/>
    <mergeCell ref="L174:L177"/>
    <mergeCell ref="B149:M149"/>
    <mergeCell ref="A149:A150"/>
    <mergeCell ref="B150:M150"/>
    <mergeCell ref="I159:I162"/>
    <mergeCell ref="A159:B162"/>
    <mergeCell ref="I60:I63"/>
    <mergeCell ref="I67:I70"/>
    <mergeCell ref="I71:I74"/>
    <mergeCell ref="A56:A59"/>
    <mergeCell ref="A140:A143"/>
    <mergeCell ref="B140:B143"/>
    <mergeCell ref="I140:I143"/>
    <mergeCell ref="L132:L143"/>
    <mergeCell ref="M140:M143"/>
    <mergeCell ref="A132:A135"/>
    <mergeCell ref="B132:B135"/>
    <mergeCell ref="I132:I135"/>
    <mergeCell ref="M132:M135"/>
    <mergeCell ref="J60:J63"/>
    <mergeCell ref="K60:K63"/>
    <mergeCell ref="L60:L63"/>
    <mergeCell ref="M60:M63"/>
    <mergeCell ref="B75:B78"/>
    <mergeCell ref="B79:B82"/>
    <mergeCell ref="A71:A74"/>
    <mergeCell ref="A75:A78"/>
    <mergeCell ref="M75:M78"/>
    <mergeCell ref="M79:M82"/>
    <mergeCell ref="M67:M70"/>
    <mergeCell ref="B52:B55"/>
    <mergeCell ref="A52:A55"/>
    <mergeCell ref="B65:M65"/>
    <mergeCell ref="B66:M66"/>
    <mergeCell ref="B67:B70"/>
    <mergeCell ref="A67:A70"/>
    <mergeCell ref="B71:B74"/>
    <mergeCell ref="A259:M259"/>
    <mergeCell ref="A2:M2"/>
    <mergeCell ref="A44:A47"/>
    <mergeCell ref="B44:B47"/>
    <mergeCell ref="L44:L47"/>
    <mergeCell ref="B94:B97"/>
    <mergeCell ref="A94:A97"/>
    <mergeCell ref="L90:L93"/>
    <mergeCell ref="L94:L97"/>
    <mergeCell ref="A88:A89"/>
    <mergeCell ref="B88:M88"/>
    <mergeCell ref="B89:M89"/>
    <mergeCell ref="B90:B93"/>
    <mergeCell ref="A90:A93"/>
    <mergeCell ref="A16:A19"/>
    <mergeCell ref="A20:A23"/>
    <mergeCell ref="A24:A27"/>
    <mergeCell ref="A3:M3"/>
    <mergeCell ref="A9:M9"/>
    <mergeCell ref="A10:A11"/>
    <mergeCell ref="B10:M10"/>
    <mergeCell ref="B11:M11"/>
    <mergeCell ref="K5:K7"/>
    <mergeCell ref="M5:M7"/>
    <mergeCell ref="L5:L7"/>
    <mergeCell ref="J5:J7"/>
    <mergeCell ref="C5:C7"/>
    <mergeCell ref="B5:B7"/>
    <mergeCell ref="D6:D7"/>
    <mergeCell ref="E6:H6"/>
    <mergeCell ref="A5:A7"/>
    <mergeCell ref="D5:H5"/>
    <mergeCell ref="I90:I93"/>
    <mergeCell ref="I94:I97"/>
    <mergeCell ref="L28:L31"/>
    <mergeCell ref="I75:I78"/>
    <mergeCell ref="I79:I82"/>
    <mergeCell ref="L75:L78"/>
    <mergeCell ref="L79:L82"/>
    <mergeCell ref="L67:L70"/>
    <mergeCell ref="L71:L74"/>
    <mergeCell ref="A64:M64"/>
    <mergeCell ref="A65:A66"/>
    <mergeCell ref="M36:M39"/>
    <mergeCell ref="A48:A51"/>
    <mergeCell ref="B48:B51"/>
    <mergeCell ref="M40:M43"/>
    <mergeCell ref="L40:L43"/>
    <mergeCell ref="M44:M47"/>
    <mergeCell ref="M48:M51"/>
    <mergeCell ref="A60:B63"/>
    <mergeCell ref="A36:A39"/>
    <mergeCell ref="A40:A43"/>
    <mergeCell ref="B56:B59"/>
    <mergeCell ref="I40:I43"/>
    <mergeCell ref="I36:I39"/>
    <mergeCell ref="B24:B27"/>
    <mergeCell ref="L24:L27"/>
    <mergeCell ref="M24:M27"/>
    <mergeCell ref="B20:B23"/>
    <mergeCell ref="B28:B31"/>
    <mergeCell ref="I16:I19"/>
    <mergeCell ref="B36:B39"/>
    <mergeCell ref="B40:B43"/>
    <mergeCell ref="A12:A15"/>
    <mergeCell ref="B12:B15"/>
    <mergeCell ref="I12:I15"/>
    <mergeCell ref="L12:L15"/>
    <mergeCell ref="M16:M19"/>
    <mergeCell ref="A28:A31"/>
    <mergeCell ref="B16:B19"/>
    <mergeCell ref="M12:M15"/>
    <mergeCell ref="A32:A35"/>
    <mergeCell ref="B32:B35"/>
    <mergeCell ref="I32:I35"/>
    <mergeCell ref="L32:L35"/>
    <mergeCell ref="M32:M35"/>
    <mergeCell ref="L56:L59"/>
    <mergeCell ref="M56:M59"/>
    <mergeCell ref="L36:L39"/>
    <mergeCell ref="M28:M31"/>
    <mergeCell ref="I52:I55"/>
    <mergeCell ref="I56:I59"/>
    <mergeCell ref="I28:I31"/>
    <mergeCell ref="L16:L19"/>
    <mergeCell ref="L20:L23"/>
    <mergeCell ref="I24:I27"/>
    <mergeCell ref="I20:I23"/>
    <mergeCell ref="M52:M55"/>
    <mergeCell ref="L48:L51"/>
    <mergeCell ref="I44:I47"/>
    <mergeCell ref="M20:M23"/>
    <mergeCell ref="L52:L55"/>
    <mergeCell ref="I48:I51"/>
    <mergeCell ref="I83:I86"/>
    <mergeCell ref="J83:J86"/>
    <mergeCell ref="K83:K86"/>
    <mergeCell ref="L83:L86"/>
    <mergeCell ref="A79:A82"/>
    <mergeCell ref="M83:M86"/>
    <mergeCell ref="A148:M148"/>
    <mergeCell ref="A83:B86"/>
    <mergeCell ref="A87:M87"/>
    <mergeCell ref="M90:M93"/>
    <mergeCell ref="M94:M97"/>
    <mergeCell ref="J105:J120"/>
    <mergeCell ref="M105:M120"/>
    <mergeCell ref="A121:B124"/>
    <mergeCell ref="K121:K124"/>
    <mergeCell ref="L121:L124"/>
    <mergeCell ref="A105:A120"/>
    <mergeCell ref="A125:M125"/>
    <mergeCell ref="A126:A127"/>
    <mergeCell ref="B126:M126"/>
    <mergeCell ref="B127:M127"/>
    <mergeCell ref="B136:B139"/>
    <mergeCell ref="I98:I101"/>
    <mergeCell ref="J98:J101"/>
    <mergeCell ref="K98:K101"/>
    <mergeCell ref="L98:L101"/>
    <mergeCell ref="M98:M101"/>
    <mergeCell ref="A98:B101"/>
    <mergeCell ref="M121:M124"/>
    <mergeCell ref="I121:I124"/>
    <mergeCell ref="J121:J124"/>
    <mergeCell ref="A102:M102"/>
    <mergeCell ref="A103:A104"/>
    <mergeCell ref="B103:M103"/>
    <mergeCell ref="B104:M104"/>
    <mergeCell ref="B109:B112"/>
    <mergeCell ref="B113:B116"/>
    <mergeCell ref="B117:B120"/>
    <mergeCell ref="I105:I120"/>
    <mergeCell ref="L105:L120"/>
    <mergeCell ref="K234:K237"/>
    <mergeCell ref="I230:I233"/>
    <mergeCell ref="L222:L225"/>
    <mergeCell ref="I210:I225"/>
    <mergeCell ref="I170:I185"/>
    <mergeCell ref="I190:I205"/>
    <mergeCell ref="M159:M162"/>
    <mergeCell ref="I206:I209"/>
    <mergeCell ref="L198:L201"/>
    <mergeCell ref="I186:I189"/>
    <mergeCell ref="A151:A154"/>
    <mergeCell ref="B151:B154"/>
    <mergeCell ref="B155:B158"/>
    <mergeCell ref="A155:A158"/>
    <mergeCell ref="J159:J162"/>
    <mergeCell ref="K159:K162"/>
    <mergeCell ref="L159:L162"/>
    <mergeCell ref="L151:L154"/>
    <mergeCell ref="L155:L158"/>
    <mergeCell ref="I151:I154"/>
    <mergeCell ref="I155:I158"/>
    <mergeCell ref="A226:A229"/>
    <mergeCell ref="B226:B229"/>
    <mergeCell ref="M166:M185"/>
    <mergeCell ref="M186:M205"/>
    <mergeCell ref="L186:L189"/>
    <mergeCell ref="A190:A193"/>
    <mergeCell ref="B190:B193"/>
    <mergeCell ref="L190:L193"/>
    <mergeCell ref="A202:A205"/>
    <mergeCell ref="B202:B205"/>
    <mergeCell ref="L202:L205"/>
    <mergeCell ref="A166:A169"/>
    <mergeCell ref="B166:B169"/>
    <mergeCell ref="I166:I169"/>
    <mergeCell ref="A178:A181"/>
    <mergeCell ref="B178:B181"/>
    <mergeCell ref="L178:L181"/>
    <mergeCell ref="A198:A201"/>
    <mergeCell ref="B222:B225"/>
    <mergeCell ref="M206:M225"/>
    <mergeCell ref="A222:A225"/>
    <mergeCell ref="B198:B201"/>
    <mergeCell ref="A186:A189"/>
    <mergeCell ref="B186:B189"/>
    <mergeCell ref="B128:B131"/>
    <mergeCell ref="I128:I131"/>
    <mergeCell ref="L128:L131"/>
    <mergeCell ref="M128:M131"/>
    <mergeCell ref="M136:M139"/>
    <mergeCell ref="A144:B147"/>
    <mergeCell ref="I144:I147"/>
    <mergeCell ref="J144:J147"/>
    <mergeCell ref="K144:K147"/>
    <mergeCell ref="L144:L147"/>
    <mergeCell ref="M144:M147"/>
    <mergeCell ref="A128:A131"/>
    <mergeCell ref="A136:A139"/>
    <mergeCell ref="I136:I139"/>
    <mergeCell ref="I1:M1"/>
    <mergeCell ref="O163:P163"/>
    <mergeCell ref="O166:P166"/>
    <mergeCell ref="O165:P165"/>
    <mergeCell ref="O164:P164"/>
    <mergeCell ref="I226:I229"/>
    <mergeCell ref="I254:I257"/>
    <mergeCell ref="M254:M257"/>
    <mergeCell ref="L254:L257"/>
    <mergeCell ref="K254:K257"/>
    <mergeCell ref="J254:J257"/>
    <mergeCell ref="M246:M249"/>
    <mergeCell ref="L230:L233"/>
    <mergeCell ref="L226:L229"/>
    <mergeCell ref="M151:M154"/>
    <mergeCell ref="M155:M158"/>
    <mergeCell ref="M234:M237"/>
    <mergeCell ref="I238:I241"/>
    <mergeCell ref="J238:J241"/>
    <mergeCell ref="K238:K241"/>
    <mergeCell ref="L238:L241"/>
    <mergeCell ref="L234:L237"/>
    <mergeCell ref="I234:I237"/>
    <mergeCell ref="J234:J237"/>
  </mergeCells>
  <phoneticPr fontId="3" type="noConversion"/>
  <printOptions horizontalCentered="1"/>
  <pageMargins left="0.78740157480314965" right="0.39370078740157483" top="1.1811023622047245" bottom="0.78740157480314965" header="0.98425196850393704" footer="0.31496062992125984"/>
  <pageSetup paperSize="9" scale="76" orientation="landscape" r:id="rId1"/>
  <headerFooter differentFirst="1">
    <oddHeader>&amp;C&amp;P</oddHeader>
  </headerFooter>
  <rowBreaks count="2" manualBreakCount="2">
    <brk id="23" max="12" man="1"/>
    <brk id="24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Процессная часть</vt:lpstr>
      <vt:lpstr>'Процессная часть'!Заголовки_для_печати</vt:lpstr>
      <vt:lpstr>'Процессная часть'!Область_печати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2026-05-18T08:16:23Z</cp:lastPrinted>
  <dcterms:created xsi:type="dcterms:W3CDTF">2024-05-07T12:52:59Z</dcterms:created>
  <dcterms:modified xsi:type="dcterms:W3CDTF">2026-05-28T12:22:39Z</dcterms:modified>
</cp:coreProperties>
</file>